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oni.leao\Desktop\PREDIO ESCRITORIO CODEVASF MACEIO\"/>
    </mc:Choice>
  </mc:AlternateContent>
  <xr:revisionPtr revIDLastSave="0" documentId="8_{AD5D4586-1482-400B-9527-7DFD5C06DFE0}" xr6:coauthVersionLast="47" xr6:coauthVersionMax="47" xr10:uidLastSave="{00000000-0000-0000-0000-000000000000}"/>
  <bookViews>
    <workbookView xWindow="-120" yWindow="-120" windowWidth="29040" windowHeight="15840" tabRatio="802" xr2:uid="{00000000-000D-0000-FFFF-FFFF00000000}"/>
  </bookViews>
  <sheets>
    <sheet name="SERVIÇOS PRELIMINARES" sheetId="24" r:id="rId1"/>
    <sheet name="Arquitetura" sheetId="18" r:id="rId2"/>
    <sheet name="Hidráulico" sheetId="9" r:id="rId3"/>
    <sheet name="Sanitário" sheetId="15" r:id="rId4"/>
    <sheet name="Elétrico" sheetId="19" r:id="rId5"/>
    <sheet name="Cabeamento" sheetId="23" r:id="rId6"/>
    <sheet name="Incêndio" sheetId="11" r:id="rId7"/>
    <sheet name="Impermeabilização" sheetId="25" r:id="rId8"/>
  </sheets>
  <definedNames>
    <definedName name="_xlnm.Print_Area" localSheetId="5">Cabeamento!$A$1:$J$25</definedName>
    <definedName name="_xlnm.Print_Area" localSheetId="4">Elétrico!$A$1:$J$36</definedName>
    <definedName name="_xlnm.Print_Titles" localSheetId="1">Arquitetura!$1:$7</definedName>
    <definedName name="_xlnm.Print_Titles" localSheetId="5">Cabeamento!$1:$7</definedName>
    <definedName name="_xlnm.Print_Titles" localSheetId="4">Elétrico!$1:$7</definedName>
    <definedName name="_xlnm.Print_Titles" localSheetId="2">Hidráulico!$1:$7</definedName>
    <definedName name="_xlnm.Print_Titles" localSheetId="3">Sanitário!$1:$7</definedName>
    <definedName name="_xlnm.Print_Titles" localSheetId="0">'SERVIÇOS PRELIMINARES'!$1:$7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24" l="1"/>
  <c r="I10" i="24"/>
  <c r="I16" i="24"/>
  <c r="I14" i="24"/>
  <c r="I13" i="24"/>
  <c r="I31" i="18"/>
  <c r="I32" i="18"/>
  <c r="I46" i="18"/>
  <c r="I45" i="18"/>
  <c r="I44" i="18"/>
  <c r="I43" i="18"/>
  <c r="I42" i="18"/>
  <c r="I9" i="25"/>
  <c r="F9" i="25"/>
  <c r="E9" i="25"/>
  <c r="D9" i="25"/>
  <c r="I13" i="25"/>
  <c r="I12" i="25"/>
  <c r="I11" i="25"/>
  <c r="I10" i="25"/>
  <c r="E37" i="18"/>
  <c r="E38" i="18"/>
  <c r="D38" i="18"/>
  <c r="F48" i="18"/>
  <c r="I48" i="18" s="1"/>
  <c r="D37" i="18"/>
  <c r="I24" i="18"/>
  <c r="I21" i="18"/>
  <c r="I60" i="18"/>
  <c r="I59" i="18"/>
  <c r="I58" i="18"/>
  <c r="I28" i="18"/>
  <c r="I29" i="18"/>
  <c r="I30" i="18"/>
  <c r="I22" i="18"/>
  <c r="I19" i="18"/>
  <c r="I20" i="18"/>
  <c r="I18" i="18"/>
  <c r="I40" i="18"/>
  <c r="I41" i="18"/>
  <c r="D53" i="18"/>
  <c r="I53" i="18" s="1"/>
  <c r="I27" i="18"/>
  <c r="I16" i="18"/>
  <c r="I15" i="18"/>
  <c r="I35" i="18"/>
  <c r="I34" i="18"/>
  <c r="I25" i="18"/>
  <c r="I36" i="18"/>
  <c r="I57" i="18"/>
  <c r="I56" i="18"/>
  <c r="I51" i="18"/>
  <c r="I50" i="18"/>
  <c r="I13" i="18"/>
  <c r="D14" i="18"/>
  <c r="I14" i="18" s="1"/>
  <c r="I12" i="18"/>
  <c r="D11" i="18"/>
  <c r="I11" i="18" s="1"/>
  <c r="D10" i="18"/>
  <c r="I10" i="18" s="1"/>
  <c r="D23" i="23"/>
  <c r="I15" i="23"/>
  <c r="I25" i="23"/>
  <c r="I23" i="23"/>
  <c r="I21" i="23"/>
  <c r="I13" i="23"/>
  <c r="I12" i="23"/>
  <c r="I10" i="23"/>
  <c r="K8" i="23"/>
  <c r="I26" i="19"/>
  <c r="I27" i="19"/>
  <c r="I23" i="19"/>
  <c r="I20" i="19"/>
  <c r="I34" i="15"/>
  <c r="I33" i="9"/>
  <c r="I37" i="18" l="1"/>
  <c r="I38" i="18"/>
  <c r="I37" i="9"/>
  <c r="I36" i="9"/>
  <c r="I38" i="9"/>
  <c r="I35" i="9"/>
  <c r="I34" i="9"/>
  <c r="I32" i="9"/>
  <c r="D39" i="18" l="1"/>
  <c r="I39" i="18" s="1"/>
  <c r="I28" i="19"/>
  <c r="I29" i="19"/>
  <c r="I30" i="19"/>
  <c r="I14" i="19" l="1"/>
  <c r="I15" i="19"/>
  <c r="I16" i="19"/>
  <c r="I36" i="19"/>
  <c r="I35" i="19"/>
  <c r="I33" i="19"/>
  <c r="I32" i="19"/>
  <c r="I24" i="19"/>
  <c r="I22" i="19"/>
  <c r="I21" i="19"/>
  <c r="I19" i="19"/>
  <c r="I18" i="19"/>
  <c r="I13" i="19"/>
  <c r="I12" i="19"/>
  <c r="I10" i="19"/>
  <c r="K8" i="19"/>
  <c r="I21" i="15" l="1"/>
  <c r="I55" i="18"/>
  <c r="I54" i="18"/>
  <c r="I52" i="18"/>
  <c r="I16" i="9"/>
  <c r="I12" i="11"/>
  <c r="I11" i="11"/>
  <c r="I13" i="11"/>
  <c r="I10" i="15"/>
  <c r="I15" i="9"/>
  <c r="I10" i="11"/>
  <c r="I9" i="11"/>
  <c r="I15" i="15"/>
  <c r="I14" i="15"/>
  <c r="I42" i="9" l="1"/>
  <c r="I12" i="15"/>
  <c r="I39" i="15"/>
  <c r="I38" i="15"/>
  <c r="I37" i="15"/>
  <c r="I36" i="15"/>
  <c r="I35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0" i="15"/>
  <c r="I19" i="15"/>
  <c r="I18" i="15"/>
  <c r="I17" i="15"/>
  <c r="I13" i="15"/>
  <c r="I11" i="15"/>
  <c r="I40" i="9"/>
  <c r="I26" i="9"/>
  <c r="I27" i="9"/>
  <c r="I28" i="9"/>
  <c r="I29" i="9"/>
  <c r="I30" i="9"/>
  <c r="I17" i="9"/>
  <c r="I18" i="9"/>
  <c r="I19" i="9"/>
  <c r="I20" i="9"/>
  <c r="I21" i="9"/>
  <c r="I22" i="9"/>
  <c r="I23" i="9"/>
  <c r="I24" i="9"/>
  <c r="I25" i="9"/>
  <c r="I10" i="9"/>
  <c r="I11" i="9"/>
  <c r="I12" i="9"/>
  <c r="I13" i="9"/>
</calcChain>
</file>

<file path=xl/sharedStrings.xml><?xml version="1.0" encoding="utf-8"?>
<sst xmlns="http://schemas.openxmlformats.org/spreadsheetml/2006/main" count="687" uniqueCount="355">
  <si>
    <t>ITEM</t>
  </si>
  <si>
    <t>DESCRIÇÃO DO ITEM</t>
  </si>
  <si>
    <t>UNID</t>
  </si>
  <si>
    <t>m</t>
  </si>
  <si>
    <t>un</t>
  </si>
  <si>
    <t>INSTALAÇÕES ELÉTRICAS</t>
  </si>
  <si>
    <t>pt</t>
  </si>
  <si>
    <t>A</t>
  </si>
  <si>
    <t>B</t>
  </si>
  <si>
    <t>C</t>
  </si>
  <si>
    <t>D</t>
  </si>
  <si>
    <t>E</t>
  </si>
  <si>
    <t>TOTAL</t>
  </si>
  <si>
    <t>NOTA EXPLICATIVA</t>
  </si>
  <si>
    <t>QUADRO DE DISTRIBUIÇÃO</t>
  </si>
  <si>
    <t>PONTOS ELÉTRICOS</t>
  </si>
  <si>
    <t>ELETRODUTOS E CONEXÕES</t>
  </si>
  <si>
    <t>CHAVES E DISJUNTORES</t>
  </si>
  <si>
    <t>FIOS E CABOS</t>
  </si>
  <si>
    <t>INSTALAÇÃO DE COMBATE A INCÊNDIO</t>
  </si>
  <si>
    <t>Extintor de pó químico ABC, capacidade 6 kg, alcance médio do jato 5m , tempo de descarga 12s, NBR9443, 9444, 10721</t>
  </si>
  <si>
    <t>Un</t>
  </si>
  <si>
    <t/>
  </si>
  <si>
    <t>03.05</t>
  </si>
  <si>
    <t>03.05.002.001</t>
  </si>
  <si>
    <t>03.05.003.001</t>
  </si>
  <si>
    <t>03.05.003.003</t>
  </si>
  <si>
    <r>
      <t xml:space="preserve">Revisão: </t>
    </r>
    <r>
      <rPr>
        <b/>
        <sz val="12"/>
        <rFont val="Times New Roman"/>
        <family val="1"/>
      </rPr>
      <t>R00</t>
    </r>
  </si>
  <si>
    <t>unid</t>
  </si>
  <si>
    <r>
      <rPr>
        <b/>
        <sz val="12"/>
        <rFont val="Arial"/>
        <family val="2"/>
      </rPr>
      <t xml:space="preserve">Contrato:     </t>
    </r>
    <r>
      <rPr>
        <sz val="12"/>
        <rFont val="Arial"/>
        <family val="2"/>
      </rPr>
      <t xml:space="preserve">                    </t>
    </r>
  </si>
  <si>
    <t>Tubo, pvc, soldável, dn 50 mm, instalado em reservação de água de edificação que possua reservatório de fibra/fibrocimento   fornecimento e instalação. af_06/2016</t>
  </si>
  <si>
    <t>Tubo, pvc, soldável, dn 32mm, instalado em ramal de distribuição de água - fornecimento e instalação. af_12/2014</t>
  </si>
  <si>
    <t>Tubo, pvc, soldável, dn 25mm, instalado em ramal de distribuição de água - fornecimento e instalação. af_12/2014</t>
  </si>
  <si>
    <t>Tubo, pvc, soldável, dn 20mm, instalado em ramal de distribuição de água - fornecimento e instalação. af_12/2014</t>
  </si>
  <si>
    <t>Bucha de redução longa de pvc rígido soldável, marrom, diâm = 50 x 32mm</t>
  </si>
  <si>
    <t>JOELHO 90 GRAUS, PVC, SOLDÁVEL, DN 50MM, INSTALADO EM PRUMADA DE ÁGUA - FORNECIMENTO E INSTALAÇÃO. AF_12/2014</t>
  </si>
  <si>
    <t>JOELHO 90 GRAUS, PVC, SOLDÁVEL, DN 32MM, INSTALADO EM PRUMADA DE ÁGUA - FORNECIMENTO E INSTALAÇÃO. AF_12/2014</t>
  </si>
  <si>
    <t>JOELHO 90 GRAUS, PVC, SOLDÁVEL, DN 25MM, INSTALADO EM PRUMADA DE ÁGUA - FORNECIMENTO E INSTALAÇÃO. AF_12/2014</t>
  </si>
  <si>
    <t>TE, PVC, SOLDÁVEL, DN 25MM, INSTALADO EM PRUMADA DE ÁGUA - FORNECIMENTO E INSTALAÇÃO. AF_12/2014</t>
  </si>
  <si>
    <t>Tê de redução 90º de pvc rígido soldável, marrom diâm = 50 x 32mm</t>
  </si>
  <si>
    <t>REGISTRO DE GAVETA BRUTO, PVC, SOLDÁVEL, 3/4, COM ACABAMENTO E CANOPLA CROMADOS, INSTALADO EM RESERVAÇÃO DE ÁGUA DE EDIFICAÇÃO QUE POSSUA RESERVATÓRIO DE FIBRA/FIBROCIMENTO  FORNECIMENTO E INSTALAÇÃO. AF_06/2016</t>
  </si>
  <si>
    <t>Tubo pvc, serie normal, esgoto predial, dn 100 mm, fornecido e instalado em ramal de descarga ou ramal de esgoto sanitário. af_12/2014</t>
  </si>
  <si>
    <t>Tubo pvc, serie normal, esgoto predial, dn 75 mm, fornecido e instalado em prumada de esgoto sanitário ou ventilação. af_12/2014</t>
  </si>
  <si>
    <t>Tubo pvc, serie normal, esgoto predial, dn 75 mm, fornecido e instalado em ramal de descarga ou ramal de esgoto sanitário. af_12/2014</t>
  </si>
  <si>
    <t>Tubo pvc, serie normal, esgoto predial, dn 50 mm, fornecido e instalado em prumada de esgoto sanitário ou ventilação. af_12/2014</t>
  </si>
  <si>
    <t>Tubo pvc, serie normal, esgoto predial, dn 50 mm, fornecido e instalado em ramal de descarga ou ramal de esgoto sanitário. af_12/2014</t>
  </si>
  <si>
    <t>Tubo pvc, serie normal, esgoto predial, dn 40 mm,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</si>
  <si>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</si>
  <si>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Joelho 90 graus, pvc, serie normal, esgoto predial, dn 75 mm, junta elástica,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</si>
  <si>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</si>
  <si>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</si>
  <si>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</si>
  <si>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</si>
  <si>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</si>
  <si>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</si>
  <si>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Luva simples, pvc, serie normal, esgoto predial, dn 75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</si>
  <si>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</si>
  <si>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Te, pvc, serie normal, esgoto predial, dn 50 x 50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</si>
  <si>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</si>
  <si>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Junção simples em pvc rígido c/ anéis, para esgoto primário, diâm =100 x 50mm</t>
  </si>
  <si>
    <t>Terminal de ventilação em pvc rígido soldável, para esgoto primário, diâm = 75mm</t>
  </si>
  <si>
    <t>Caixa sifonada em pvc,150x185x75mm, acabamento branco, com tampa cega</t>
  </si>
  <si>
    <t>Caixa sifonada quadrada, com três entradas e uma saida, d=100x100x50mm, PVC, branca, com tampa cega, Tigre ou similar</t>
  </si>
  <si>
    <t>Ralo sifonado em pvc d = 100 mm, saída 40 mm, com grelha acabamento branco</t>
  </si>
  <si>
    <t>Joelho de redução 90º de pvc rígido soldável, marrom diâm = 25 x 20mm</t>
  </si>
  <si>
    <t>TE, PVC, SOLDÁVEL, DN 50MM, INSTALADO EM PRUMADA DE ÁGUA - FORNECIMENTO E INSTALAÇÃO. AF_12/2015</t>
  </si>
  <si>
    <t>Tê de redução 90º de pvc rígido soldável, marrom diâm = 25 x 20mm</t>
  </si>
  <si>
    <t>TUBULAÇÃO</t>
  </si>
  <si>
    <t>CONEXÕES</t>
  </si>
  <si>
    <t>INSTALAÇÕES HIDRÁULICAS</t>
  </si>
  <si>
    <t>DIVERSOS</t>
  </si>
  <si>
    <t>Joelho 45 graus, pvc, serie normal, esgoto predial, dn 75 mm, junta elástica, fornecido e instalado em ramal de descarga ou ramal de esgoto sanitário. af_12/2013</t>
  </si>
  <si>
    <t>Tê sanitário em pvc rígido c/ anéis, para esgoto primário, diâm =100 x 75mm</t>
  </si>
  <si>
    <t>Te, pvc, serie normal, esgoto predial, dn 75 x 75 mm, junta elástica, fornecido e instalado em ramal de descarga ou ramal de esgoto sanitário. af_12/2012</t>
  </si>
  <si>
    <t>INSTALAÇÕES SANITÁRIA</t>
  </si>
  <si>
    <t>03.05.002 </t>
  </si>
  <si>
    <t>03.05.003 </t>
  </si>
  <si>
    <t>03.05.003.005</t>
  </si>
  <si>
    <t>m³</t>
  </si>
  <si>
    <t>03.05.003.006</t>
  </si>
  <si>
    <t>03.05.003.007</t>
  </si>
  <si>
    <t>DEMOLIÇÃO ALVENARIA</t>
  </si>
  <si>
    <t>A=METRO LINEAR;
B=LARGURA DA DEMOLIÇÃO;
C= PROFUNDIDADE DA DEMOLIÇÃO; 
TOTAL =A*B*C</t>
  </si>
  <si>
    <r>
      <t xml:space="preserve">CODEVASF 
</t>
    </r>
    <r>
      <rPr>
        <sz val="14"/>
        <rFont val="Times New Roman"/>
        <family val="1"/>
      </rPr>
      <t>COMPANHIA DE DESENVOLVIMENTO DOS VALES DO 
RIO SÃO FRANCISCO E DO PARNAÍBA</t>
    </r>
    <r>
      <rPr>
        <b/>
        <sz val="14"/>
        <rFont val="Times New Roman"/>
        <family val="1"/>
      </rPr>
      <t xml:space="preserve"> 
MÉTRICA ENGENHARIA EIRELI</t>
    </r>
  </si>
  <si>
    <t>DEMOLIÇÕES E MOVIMENTAÇÃO DE TERRA</t>
  </si>
  <si>
    <t xml:space="preserve">Contrato: </t>
  </si>
  <si>
    <t>MEMÓRIA DE CÁLCULO DO SANITÁRIO</t>
  </si>
  <si>
    <t>A= TUBOS HORIZONTAIS;
B= TUBOS VERTICAIS SECUNDARIOS;
TOTAL = A + B</t>
  </si>
  <si>
    <t>DEMOLIÇÃO ALVENARIA(QUADROS)</t>
  </si>
  <si>
    <t>A=ÁREA DOS QUADROS;
B=PROFUNDIDADE DA DEMOLIÇÃO;
C= QUANTIDADE QUADROS; 
TOTAL =A*B*C</t>
  </si>
  <si>
    <t>A= Metro linear de tubulação</t>
  </si>
  <si>
    <t>Placa de sinalização de abandono em acrílico, M1 0.45 x 0.45 m</t>
  </si>
  <si>
    <t>Placa de sinalizacao de seguranca contra incendio, fotoluminescente, retangular, S 0.24 x 0.12 m</t>
  </si>
  <si>
    <t>Placa de sinalizacao de seguranca contra incendio, fotoluminescente, retangular, E 0.15 x 0.15 m</t>
  </si>
  <si>
    <t>Luminária de emergência, de sobrepor, tipo balizamento com bloco autônomo, com autonomia de 3h, modelo LLE 1106-1DFB, da KBR ou similar</t>
  </si>
  <si>
    <t>Adaptador soldável curto com bolsa e rosca para registro Ø 25x 3/4"</t>
  </si>
  <si>
    <t>m²</t>
  </si>
  <si>
    <t>PINTURA</t>
  </si>
  <si>
    <t>DEMOLIÇÃO</t>
  </si>
  <si>
    <t>02.01</t>
  </si>
  <si>
    <t>02.01.001 </t>
  </si>
  <si>
    <t>02.01.001.001</t>
  </si>
  <si>
    <t>02.01.001.002</t>
  </si>
  <si>
    <t>02.01.001.003</t>
  </si>
  <si>
    <t>02.01.002</t>
  </si>
  <si>
    <t>02.01.003</t>
  </si>
  <si>
    <t>02.01.003.001</t>
  </si>
  <si>
    <t>02.01.003.002</t>
  </si>
  <si>
    <t>02.01.003.003</t>
  </si>
  <si>
    <t>02.01.006</t>
  </si>
  <si>
    <t>02.01.006.001</t>
  </si>
  <si>
    <t>02.01.007</t>
  </si>
  <si>
    <t>02.01.007.001</t>
  </si>
  <si>
    <t>02.01.007.002</t>
  </si>
  <si>
    <t>02.01.007.004</t>
  </si>
  <si>
    <t>02.01.007.005</t>
  </si>
  <si>
    <t>A= TUBO ESGOTO PRAÇA
B= TUBOS SISTEMA TRATAMENTO;
TOTAL = A + B</t>
  </si>
  <si>
    <t>Joelho de 90° em pvc rígido c/ anéis, para esgoto secundário, diâm = 40mm</t>
  </si>
  <si>
    <t>LUMINÁRIAS</t>
  </si>
  <si>
    <t>Cabo de cobre isolado HEPR (XLPE),   4,0mm²,  1kv / 90º C</t>
  </si>
  <si>
    <t>Luminaria de embutir, LED, 30w, 60x60cm, difusor acrílico translúcido - fornecimento e instalação</t>
  </si>
  <si>
    <t>Luminária fluorescente 2 x 40w, ref. BR-10, Abalux ou similar, completa - Rev. 01</t>
  </si>
  <si>
    <t>Eletroduto flexível de pvc (sanfonado), diâm = 25mm (3/4")</t>
  </si>
  <si>
    <t>Eletroduto flexível de pvc (sanfonado), diâm = 32mm (1")</t>
  </si>
  <si>
    <t>Disjuntor termomagnetico monopolar 16 A, padrão DIN (linha branca) curva de disparo B, corrente de interrupção 5KA, ref.: Siemens 5 SX1 ou similar.</t>
  </si>
  <si>
    <t>Disjuntor termomagnetico monopolar 25 A, padrão DIN (linha branca) curva de disparo B, corrente de interrupção 5KA, ref.: Siemens 5 SX1 ou similar.</t>
  </si>
  <si>
    <t>Quadro de distribuição de embutir, em chapa de aço, para até 16 disjuntores, com barramento, padrão DIN, exclusive disjuntores</t>
  </si>
  <si>
    <t>Interruptor simples (1 módulo), 10a/250v, incluindo suporte e placa - fornecimento e instalação. af_12/2015</t>
  </si>
  <si>
    <r>
      <t xml:space="preserve">Tomada </t>
    </r>
    <r>
      <rPr>
        <b/>
        <sz val="11"/>
        <rFont val="Calibri"/>
        <family val="2"/>
      </rPr>
      <t>baixa</t>
    </r>
    <r>
      <rPr>
        <sz val="11"/>
        <rFont val="Calibri"/>
        <family val="2"/>
        <charset val="1"/>
      </rPr>
      <t xml:space="preserve"> de embutir (1 módulo), 2p+t 10 a, incluindo suporte e placa - fornecimento e instalação. af_12/2015</t>
    </r>
  </si>
  <si>
    <t>Cabo de cobre flexível isolado, 2,5 mm², anti-chama 450/750 v, para circuitos terminais - fornecimento e instalação. af_12/2015</t>
  </si>
  <si>
    <t>Cabo de cobre isolado EPR ou XLPE 6,0mm²,  0,6/1kv / 90º C</t>
  </si>
  <si>
    <t>Cabo de cobre flexível isolado, 4 mm², anti-chama 450/750 v, para circuitos terminais - fornecimento e instalação. af_12/2015</t>
  </si>
  <si>
    <t>Tê sanitário em pvc rígido c/ anéis, para esgoto primário, diâm = 75 x 50mm</t>
  </si>
  <si>
    <r>
      <t xml:space="preserve">Revisão: </t>
    </r>
    <r>
      <rPr>
        <b/>
        <sz val="12"/>
        <rFont val="Times New Roman"/>
        <family val="1"/>
      </rPr>
      <t>R01</t>
    </r>
  </si>
  <si>
    <t>Joelho 90º Soldável com Bucha de Latão, Ø 20 X 1/2mm</t>
  </si>
  <si>
    <t>Joelho 90º Soldável com Bucha de Latão, Ø 25 X 3/4mm</t>
  </si>
  <si>
    <t>Registro tipo esfera em PVC c/borboleta, d = 50 mm (2")</t>
  </si>
  <si>
    <t>LOUÇAS E METAIS</t>
  </si>
  <si>
    <t>Cuba de aço inox 304, dimensões 34 x 56cm, para instalação em bancada, c/ válvula cromada (deca ref 1623), sifão  cromado (deca ref c1680), torneira cromada (deca linha c40 ref1159) e engate de plástico ou similares</t>
  </si>
  <si>
    <t>Cuba de embutir, oval, CELITE 10116 ou similar, inclusive sifão cromado, válvula cromada para lavatório, engate cromado</t>
  </si>
  <si>
    <t>Lavatório louça (Deca-Ravena ref L-91 ou similares) sem coluna, c/ sifão cromado, válvula cromada, engate cromado, exclusive torneira</t>
  </si>
  <si>
    <t>Mictório de louça branca com sifão integrado, engate flexivel cromado 1/2", registro de pressão 1/2" com canopla cromada acabamento simples e conjunto de fixação</t>
  </si>
  <si>
    <t>Torneira cromada de mesa, 1/2? ou 3/4?, para lavatório, padrão médio - fornecimento e instalação. af_01/2020</t>
  </si>
  <si>
    <t>Vaso sanitario c/caixa de descarga acoplada, c/saída horizontal, linha ravena, DECA ou similar, inclusive assento ASTRA TPK ou similar, conj. de fixação DECA SP13 ou similar, anel de vedação e engate plástico</t>
  </si>
  <si>
    <t>Torneira cromada para jardim, DECA 1153C39, 1/2" ou similar</t>
  </si>
  <si>
    <t>A= CUBA BANHEIRO
B= LAVATÓRIO PNE
C= TANQUE D.M.L.
TOTAL = A + B + C</t>
  </si>
  <si>
    <t>A= W.C. MASCULINO
B= W.C. FEMININO
TOTAL = A + B</t>
  </si>
  <si>
    <t>MEMÓRIA DE CÁLCULO INSTALAÇÕES HIDRÁULICAS</t>
  </si>
  <si>
    <t>MEMÓRIA DE CÁLCULO INSTALAÇÕES ELÉTRICAS</t>
  </si>
  <si>
    <r>
      <t xml:space="preserve">Data: </t>
    </r>
    <r>
      <rPr>
        <b/>
        <sz val="12"/>
        <rFont val="Times New Roman"/>
        <family val="1"/>
      </rPr>
      <t>Ago / 2021</t>
    </r>
  </si>
  <si>
    <r>
      <t xml:space="preserve">Revisão: </t>
    </r>
    <r>
      <rPr>
        <b/>
        <sz val="12"/>
        <rFont val="Times New Roman"/>
        <family val="1"/>
      </rPr>
      <t>R02</t>
    </r>
  </si>
  <si>
    <r>
      <t>Data:</t>
    </r>
    <r>
      <rPr>
        <b/>
        <sz val="12"/>
        <rFont val="Times New Roman"/>
        <family val="1"/>
      </rPr>
      <t xml:space="preserve"> Ago / 2021</t>
    </r>
  </si>
  <si>
    <t>03.02</t>
  </si>
  <si>
    <t>03.02.001 </t>
  </si>
  <si>
    <t>03.02.001.003</t>
  </si>
  <si>
    <t>03.02.001.004</t>
  </si>
  <si>
    <t>03.02.001.005</t>
  </si>
  <si>
    <t>03.02.001.006</t>
  </si>
  <si>
    <t>03.02.002 </t>
  </si>
  <si>
    <t>03.02.002.003</t>
  </si>
  <si>
    <t>03.02.002.006</t>
  </si>
  <si>
    <t>03.02.002.007</t>
  </si>
  <si>
    <t>03.02.002.008</t>
  </si>
  <si>
    <t>03.02.002.013</t>
  </si>
  <si>
    <t>03.02.002.014</t>
  </si>
  <si>
    <t>03.02.002.015</t>
  </si>
  <si>
    <t>03.02.002.016</t>
  </si>
  <si>
    <t>03.02.002.018</t>
  </si>
  <si>
    <t>03.02.002.019</t>
  </si>
  <si>
    <t>03.02.002.022</t>
  </si>
  <si>
    <t>03.02.002.024</t>
  </si>
  <si>
    <t>03.02.002.027</t>
  </si>
  <si>
    <t>03.02.002.029</t>
  </si>
  <si>
    <t>03.02.002.030</t>
  </si>
  <si>
    <t>03.02.002.033</t>
  </si>
  <si>
    <t>03.02.003 </t>
  </si>
  <si>
    <t>03.02.003.001</t>
  </si>
  <si>
    <t>03.02.003.002</t>
  </si>
  <si>
    <t>03.02.003.003</t>
  </si>
  <si>
    <t>03.02.003.004</t>
  </si>
  <si>
    <t>03.02.003.006</t>
  </si>
  <si>
    <t>03.02.003.007</t>
  </si>
  <si>
    <t>03.02.003.008</t>
  </si>
  <si>
    <t>03.02.004</t>
  </si>
  <si>
    <t>03.02.004.002</t>
  </si>
  <si>
    <t>03.02.005</t>
  </si>
  <si>
    <t>03.02.005.004</t>
  </si>
  <si>
    <t>03.03</t>
  </si>
  <si>
    <t>03.03.001 </t>
  </si>
  <si>
    <t>03.03.001.002</t>
  </si>
  <si>
    <t>03.03.001.003</t>
  </si>
  <si>
    <t>03.03.001.004</t>
  </si>
  <si>
    <t>03.03.001.005</t>
  </si>
  <si>
    <t>03.03.001.006</t>
  </si>
  <si>
    <t>03.03.001.007</t>
  </si>
  <si>
    <t>03.03.002 </t>
  </si>
  <si>
    <t>03.03.002.001</t>
  </si>
  <si>
    <t>03.03.002.002</t>
  </si>
  <si>
    <t>03.03.002.003</t>
  </si>
  <si>
    <t>03.03.002.004</t>
  </si>
  <si>
    <t>03.03.002.005</t>
  </si>
  <si>
    <t>03.03.002.006</t>
  </si>
  <si>
    <t>03.03.002.007</t>
  </si>
  <si>
    <t>03.03.002.008</t>
  </si>
  <si>
    <t>03.03.002.009</t>
  </si>
  <si>
    <t>03.03.002.011</t>
  </si>
  <si>
    <t>03.03.002.012</t>
  </si>
  <si>
    <t>03.03.002.013</t>
  </si>
  <si>
    <t>03.03.002.016</t>
  </si>
  <si>
    <t>03.03.002.017</t>
  </si>
  <si>
    <t>03.03.002.018</t>
  </si>
  <si>
    <t>03.03.002.021</t>
  </si>
  <si>
    <t>03.03.002.022</t>
  </si>
  <si>
    <t>03.03.002.024</t>
  </si>
  <si>
    <t>03.03.002.026</t>
  </si>
  <si>
    <t>03.03.002.028</t>
  </si>
  <si>
    <t>03.03.002.029</t>
  </si>
  <si>
    <t>03.03.002.030</t>
  </si>
  <si>
    <t>03.05.005 </t>
  </si>
  <si>
    <t>03.05.005.019</t>
  </si>
  <si>
    <t>03.05.005.020</t>
  </si>
  <si>
    <t>03.05.006 </t>
  </si>
  <si>
    <t>03.05.006.002</t>
  </si>
  <si>
    <t>03.05.006.004</t>
  </si>
  <si>
    <t>03.05.006.012</t>
  </si>
  <si>
    <t>03.05.007 </t>
  </si>
  <si>
    <t>03.05.007.001</t>
  </si>
  <si>
    <t>03.05.007.002</t>
  </si>
  <si>
    <t>03.05.007.003</t>
  </si>
  <si>
    <t>03.05.007.007</t>
  </si>
  <si>
    <t>03.05.007.008</t>
  </si>
  <si>
    <t>03.05.008</t>
  </si>
  <si>
    <t>03.05.008.004</t>
  </si>
  <si>
    <t>03.05.008.005</t>
  </si>
  <si>
    <t>03.05.009</t>
  </si>
  <si>
    <t>03.05.009.001</t>
  </si>
  <si>
    <t>03.05.009.002</t>
  </si>
  <si>
    <t>03.07.001</t>
  </si>
  <si>
    <t>03.07.001.001</t>
  </si>
  <si>
    <t>03.07.001.002</t>
  </si>
  <si>
    <t>03.07.001.003</t>
  </si>
  <si>
    <t>03.07.001.004</t>
  </si>
  <si>
    <t>03.07.001.005</t>
  </si>
  <si>
    <t>Junção simples, pvc, serie normal, esgoto predial, dn 50 x 500 mm, junta elástica, fornecido e instalado em ramal de descarga ou ramal de esgoto sanitário. af_12/2015</t>
  </si>
  <si>
    <t>Interruptor simples (4 módulos), 10a/250v, incluindo suporte e placa - fornecimento e instalação. af_12/2015</t>
  </si>
  <si>
    <r>
      <t xml:space="preserve">Tomada </t>
    </r>
    <r>
      <rPr>
        <b/>
        <sz val="11"/>
        <rFont val="Calibri"/>
        <family val="2"/>
      </rPr>
      <t>média</t>
    </r>
    <r>
      <rPr>
        <sz val="11"/>
        <rFont val="Calibri"/>
        <family val="2"/>
        <charset val="1"/>
      </rPr>
      <t xml:space="preserve"> de embutir (2 módulo), 2p+t 10 a, incluindo suporte e placa - fornecimento e instalação. af_12/2016</t>
    </r>
    <r>
      <rPr>
        <sz val="11"/>
        <color theme="1"/>
        <rFont val="Calibri"/>
        <family val="2"/>
        <scheme val="minor"/>
      </rPr>
      <t/>
    </r>
  </si>
  <si>
    <r>
      <t xml:space="preserve">Tomada </t>
    </r>
    <r>
      <rPr>
        <b/>
        <sz val="11"/>
        <rFont val="Calibri"/>
        <family val="2"/>
      </rPr>
      <t>baixa</t>
    </r>
    <r>
      <rPr>
        <sz val="11"/>
        <rFont val="Calibri"/>
        <family val="2"/>
        <charset val="1"/>
      </rPr>
      <t xml:space="preserve"> de embutir (2 módulo), 2p+t 10 a, incluindo suporte e placa - fornecimento e instalação. af_12/2015</t>
    </r>
  </si>
  <si>
    <t>Disjuntor termomagnetico bipolar 90 A, padrão DIN (Europeu - linha branca), 10KA</t>
  </si>
  <si>
    <t>Cabo de cobre isolado em EPR flexível unipolar  16mm²  - 0,6Kv/1Kv/90°</t>
  </si>
  <si>
    <t>Mini Rack Parede Standard 19 6U P570 CWB METAL</t>
  </si>
  <si>
    <t>Tomada para telefone rj11 - fornecimento e instalação. af_11/2019</t>
  </si>
  <si>
    <t>Tomada de rede rj45 - fornecimento e instalação. af_11/2019</t>
  </si>
  <si>
    <t>03.05.005.018</t>
  </si>
  <si>
    <t>Fornecimento e instalação de eletrocalha perfurada 100 x   50 x 3000 mm (ref. mopa ou similar)</t>
  </si>
  <si>
    <t>Curva vertical 500 x 100 mm para eletrocalha metálica, angulo 90º (ref. Mopa ou similar)</t>
  </si>
  <si>
    <t>Suporte vertical  100 x 50 mm  para fixação de eletrocalha metálica ( ref.: Mopa ou similar)</t>
  </si>
  <si>
    <t>Emenda interna 100 x 50 mm com base lisa perfurada para eletrocalha metálica (ref. Mopa ou similar)</t>
  </si>
  <si>
    <t>Curva horizontal 100 x 50 mm para eletrocalha metálica, com ângulo 90° (ref.: mopa ou similar)</t>
  </si>
  <si>
    <t>Junção para eletrocalha metálica 100mm(ref. Mopa ou similar)</t>
  </si>
  <si>
    <t>Fornecimento e lançamento de cabo utp 4 pares cat 6</t>
  </si>
  <si>
    <t>DEMOLIÇÃO DE ALVENARIA DE BLOCO FURADO, DE FORMA MANUAL, SEM REAPROVEITAMENTO. AF_12/2017</t>
  </si>
  <si>
    <t>A= COMPRIMENTO
B= ESPESSURA DA PAREDE
C= ALTURA DA PAREDE
TOTAL= A * B * C</t>
  </si>
  <si>
    <t>REMOÇÃO DE PORTAS, DE FORMA MANUAL, SEM REAPROVEITAMENTO. AF_12/2017</t>
  </si>
  <si>
    <t>A= ALTURA DA PORTA
B= LARGURA DA PORTA
C = UNIDADES
TOTAL= A * B * C</t>
  </si>
  <si>
    <t>A= ALTURA DA JANELA
B= LARGURA DA JANELA
C = UNIDADES
TOTAL= A * B * C</t>
  </si>
  <si>
    <t>ADAPTADOR COM FLANGE E ANEL DE VEDAÇÃO, PVC, SOLDÁVEL, DN 50 MM X 1 1/2 , INSTALADO EM RESERVAÇÃO DE ÁGUA DE EDIFICAÇÃO QUE POSSUA RESERVATÓRIO DE FIBRA/FIBROCIMENTO   FORNECIMENTO E INSTALAÇÃO. AF_06/2016</t>
  </si>
  <si>
    <t>LUVA DE REDUÇÃO, PVC, SOLDÁVEL, DN 32MM X 25MM, INSTALADO EM RAMAL OU SUB-RAMAL DE ÁGUA - FORNECIMENTO E INSTALAÇÃO. AF_12/2014</t>
  </si>
  <si>
    <t>REMOÇÃO DE JANELAS, DE FORMA MANUAL, SEM REAPROVEITAMENTO. AF_12/2016</t>
  </si>
  <si>
    <t>DEMOLIÇÃO DE REVESTIMENTO CERÂMICO, DE FORMA MANUAL, SEM REAPROVEITAMENTO. AF_12/2017</t>
  </si>
  <si>
    <t>REVESTIMENTO</t>
  </si>
  <si>
    <t>Revestimento cerâmico para piso ou parede, 20 x 20 cm, Elizabeth ou similar, linha Cristal Branco, aplicado c/argamassa industrializada ac-ii, rejuntado, exclusive regularização de base ou emboço</t>
  </si>
  <si>
    <t xml:space="preserve">A=PERIMETRO
B= ALTURA PAREDE
TOTAL= A * B </t>
  </si>
  <si>
    <t>DIVISORIA MARMORE</t>
  </si>
  <si>
    <t>MARMORE BANCADA</t>
  </si>
  <si>
    <t>Papeleira de plástico, Akros ou similar</t>
  </si>
  <si>
    <t>Porta papel toalha para papel interfolha 2 ou 3 dobras, injetado com a frente em plástico ABS branco, com visor frontal para controle de substituição do papel interfolha e fundo em Plástico ABS cinza.</t>
  </si>
  <si>
    <t>Parede com placas de gesso acartonado (drywall), para uso interno, com duas faces simples e estrutura metálica com guias simples, sem vãos. af_06/2017_p</t>
  </si>
  <si>
    <t>Parede de bloco de gesso (50 x 65cm) - fornecimento e execução</t>
  </si>
  <si>
    <t>ELEVAÇÃO</t>
  </si>
  <si>
    <t>A= COMPRIMENTO
C= ALTURA DA PAREDE
TOTAL= A * C</t>
  </si>
  <si>
    <t>ALVENARIA DE VEDAÇÃO DE BLOCOS CERÂMICOS FURADOS NA HORIZONTAL DE 9X14X19CM (ESPESSURA 9CM) DE PAREDES COM ÁREA LÍQUIDA MAIOR OU IGUAL A 6M² COM VÃOS E ARGAMASSA DE ASSENTAMENTO COM PREPARO MANUAL. AF_06/2014</t>
  </si>
  <si>
    <t>BARRA DE APOIO RETA, EM ACO INOX POLIDO, COMPRIMENTO 80 CM,  FIXADA NA PAREDE - FORNECIMENTO E INSTALAÇÃO. AF_01/2020</t>
  </si>
  <si>
    <t>BARRA DE APOIO RETA, EM ACO INOX POLIDO, COMPRIMENTO 70 CM,  FIXADA NA PAREDE - FORNECIMENTO E INSTALAÇÃO. AF_01/2020</t>
  </si>
  <si>
    <t>Barra de apoio, reta, fixa, em aço inox, l=40cm, d=1 1/2", Jackwal ou similar</t>
  </si>
  <si>
    <t>A=PERIMETRO
B=ALTURA PAREDE
C = DESCONTOS ABERTURA
TOTAL= A * B * C</t>
  </si>
  <si>
    <t>ESQUADRIAS</t>
  </si>
  <si>
    <t>Porta em madeira compensada (canela), lisa, semi-ôca, 0.60 x 1.80 m, p/pintura, inclusive ferragens (livre/ocupado), exclusive batente, para uso em divisórias granito ou marmore</t>
  </si>
  <si>
    <t>Porta em madeira compensada (canela), lisa, semi-ôca, 0.80 x 2.10 m, inclusive batente e ferragens</t>
  </si>
  <si>
    <t>Porta em madeira compensada (canela), lisa, semi-ôca, 0.90 x 2.10 m, para sanitário de deficiente físico (inclusive batente, ferragens, fechadura, suporte e chapa de alumínio e=1mm) - Rev 03</t>
  </si>
  <si>
    <t>Remoção de lavatório</t>
  </si>
  <si>
    <t>Remoção de vaso sanitário</t>
  </si>
  <si>
    <t>ESPELHO PLANO 4MM</t>
  </si>
  <si>
    <t>Janela basculante em aluminio, 80 x 60 cm (a x l), acabamento acet ou brilhante, batente/requadro de 3 a 14 cm, com vidro, sem guarnicao/alizar</t>
  </si>
  <si>
    <t>JANELA DE CORRER EM ALUMÍNIO 100 x 150 CM (A X L), 2FLS, SEM BANDEIRA ACABAMENTO ACET OU BRILHANTE, BATENTE/REQUADRO DE 6 A 14 CM, COM VIDRO, SEM GUARNIÇÃO/ALIZAR</t>
  </si>
  <si>
    <t>RESTAURO</t>
  </si>
  <si>
    <t>Restauro - Recuperação de esquadria de madeira de obras históricas c/ aproveitamento de 75%</t>
  </si>
  <si>
    <t>A= LARGURA
B= ALTURA
C= QUANTIDADE
TOTAL= A * B * C</t>
  </si>
  <si>
    <t>A=LARGURA DA ABERTURA
B=ALTURA DA ABERTURA
C= QUANTIDADE DE ABERTURAS
D= FACES A SER FECHADA
TOTAL = A * B * C * D</t>
  </si>
  <si>
    <t xml:space="preserve">PREPARO DE SUBSTRATO POR ESCARIFICAÇÃO MANUAL (CORTE DE CONCRETO) ATÉ 3,0 CM DE PROFUNDIDADE) </t>
  </si>
  <si>
    <t>RESTAURO - RECUPERAÇÃO DE ARMADURAS DE CONCRETO ARMADO, INCLUSIVE LIXAMENTO E PROTEÇÃO COM TINTA NITROPRIMER</t>
  </si>
  <si>
    <t>Argamassa grout -  cimento, areia média e pedrisco traço 1:3:2</t>
  </si>
  <si>
    <t>A= LARGURA
B= ALTURA
TOTAL= A * B</t>
  </si>
  <si>
    <t>A= ÁREA ESCARIFICADA
B= ESPESSURA
TOTAL= A * B</t>
  </si>
  <si>
    <t>Chapisco em parede com argamassa traço t1 - 1:3 (cimento / areia) - Revisado 08/2015</t>
  </si>
  <si>
    <t>Reboco especial de parede 2cm com argamassa traço t1 - 1:3 (cimento / areia)</t>
  </si>
  <si>
    <t>Apicoamento total de reboco com ponteiras/talhadeiras</t>
  </si>
  <si>
    <t>A=ÁREA DE ALVENARIA NOVA
B=FACES CHAPISCADA
TOTAL = A * B</t>
  </si>
  <si>
    <t>A= ÁREA REVESTIMENTO CERÂMICO
B= ÁREA DE ALVENARIA NOVA
C= FACES CHAPISCADA
TOTAL = A + (B * C)</t>
  </si>
  <si>
    <t>Limpeza de piso cerâmico ou com pedras rústicas utilizando ácido muriático. af_04/2019</t>
  </si>
  <si>
    <t>LIMPEZA DA OBRA</t>
  </si>
  <si>
    <t>PLACA DA OBRA</t>
  </si>
  <si>
    <t>A= ALTURA
B= LARGURA DA PAREDE
C= ESPAÇAMENTO DAS FERRAGENS (ESTIMADO)
D= PORCENTAGEM DAS FERRAGENS (ESTIMATIVA)
TOTAL= (((A/C)*B)+((B/C)*A))*D</t>
  </si>
  <si>
    <t>DIVISORIA SANITÁRIA, TIPO CABINE, EM MÁRMORE BRANCO POLIDO, ESP = 3CM, ASSENTADO COM ARGAMASSA COLANTE AC III-E, EXCLUSIVE FERRAGENS. AF_01/2021</t>
  </si>
  <si>
    <t>MOBILIZAÇÃO E DESMOBILIZAÇÃO</t>
  </si>
  <si>
    <t>TRANSPORTE COMERCIAL COM CAMINHAO CARROCERIA 9 T, RODOVIA PAVIMENTADA</t>
  </si>
  <si>
    <t>Pintura para interiores, sobre paredes ou tetos, com lixamento, aplicação de 01 demão de líquido selador e 02 demãos de tinta pva latex convencional para interiores</t>
  </si>
  <si>
    <t>A= ÁREA DA JANELA 01 * QUANT.
B= ÁREA DA JANELA 02 * QUANT.
TOTAL= A + B</t>
  </si>
  <si>
    <t xml:space="preserve">A= ÁREA DA JANELA 03 * QUANT.
B= ÁREA DA JANELA 04 * QUANT.
TOTAL= A + B </t>
  </si>
  <si>
    <t>Janela em alumínio, cor N/P/B, tipo moldura-vidro, de correr, exclusive vidro</t>
  </si>
  <si>
    <t>Janela em alumínio, cor N/P/B, tipo moldura-vidro, max-ar, exclusive vidro</t>
  </si>
  <si>
    <t xml:space="preserve">A= TOTAL DE JANELAS
B= PORCENTAGEM DA ÁREA DE VIDRO
TOTAL = A * B </t>
  </si>
  <si>
    <t>VIDRO LISO, FUMÊ 4mm</t>
  </si>
  <si>
    <t>IMPERMEABILIZAÇÃO DA ESTRUTURA</t>
  </si>
  <si>
    <t>IMPERMEABILIZAÇÃO DE SUPERFÍCIE COM ARGAMASSA POLIMÉRICA / MEMBRANA ACRÍLICA, 3 DEMÃOS. AF_06/2018</t>
  </si>
  <si>
    <t xml:space="preserve">A= ÁREA DE PISO
B= PERIMETRO INTERNO
C=LARGURA DAS ABERTURAS
D= ALTURA DA IMPERMEABILIZAÇÃO NAS PAREDES
TOTAL = A + (B - C) * D   </t>
  </si>
  <si>
    <t>03.08.001</t>
  </si>
  <si>
    <t>03.08.001.001</t>
  </si>
  <si>
    <t>IMPERMEABILIZAÇÃO</t>
  </si>
  <si>
    <t>CONTRAVERGA PRÉ-MOLDADA PARA VÃOS DE MAIS DE 1,5 M DE COMPRIMENTO. AF_03/2016</t>
  </si>
  <si>
    <t>VERGA PRÉ-MOLDADA PARA JANELAS COM ATÉ 1,5 M DE VÃO. AF_03/2016</t>
  </si>
  <si>
    <t>VERGA PRÉ-MOLDADA PARA PORTAS COM ATÉ 1,5 M DE VÃO. AF_03/2016</t>
  </si>
  <si>
    <t>A= COMP. VERGA P/ J2
B= UNIDADES JANELAS J2
TOTAL = A*B</t>
  </si>
  <si>
    <t>A= COMP. CONTRAVERGA P/ J2
B= UNIDADES JANELAS J2
TOTAL = A*B</t>
  </si>
  <si>
    <t>A= COMP. VERGA P/ P2
B= UNIDADES PORTAS P2
C= COMP. VERGA P/ P5
D= UNIDADES PORTAS P5
TOTAL = A*B + C*D</t>
  </si>
  <si>
    <t>SOLEIRA EM GRANITO, LARGURA 15 CM, ESPESSURA 2,0 CM. AF_09/2020</t>
  </si>
  <si>
    <t>A= COMP. SOLEIRA P/ P2
B= UNIDADES PORTAS P2
C= COMP. SOLEIRA P/ P5
D= UNIDADES PORTAS P5
TOTAL = A*B + C*D</t>
  </si>
  <si>
    <t>PEITORIL LINEAR EM GRANITO OU MÁRMORE, L = 15CM, COMPRIMENTO DE ATÉ 2M, ASSENTADO COM ARGAMASSA 1:6 COM ADITIVO. AF_11/2020</t>
  </si>
  <si>
    <t>A= COMP. PEITORIL P/ J3
B= UNIDADES JANELAS J3
C= COMP. PEITORIL P/ J2
D= UNIDADES JANELA J2
TOTAL = A*B + C*D</t>
  </si>
  <si>
    <t>Vaso sanitário convencional, adaptado p/ deficiente físico, linha popular, ELIZABETH ou similar, c/caixa de descarga de sobrepor AKROS ou similar, assento plastico universal branco, conjunto de fixação, tubo de ligação e engate plástico</t>
  </si>
  <si>
    <t>A= SOMATÓRIO DE LARGURA
B = ALTURA DOS ESPELHOS
TOTAL = A * B</t>
  </si>
  <si>
    <t>txkm</t>
  </si>
  <si>
    <t xml:space="preserve">A= Toneladas
B= Kilometros
TOTAL= A * B </t>
  </si>
  <si>
    <t>H</t>
  </si>
  <si>
    <t>ADMINISTRAÇÃO LOCAL</t>
  </si>
  <si>
    <t>Engenheiro Junior (mês)</t>
  </si>
  <si>
    <t>Mestre de Obra (mês)</t>
  </si>
  <si>
    <t>OUTROS</t>
  </si>
  <si>
    <t xml:space="preserve">Placa de Obra </t>
  </si>
  <si>
    <t xml:space="preserve">A= Largura
B= Altura
TOTAL= A * B </t>
  </si>
  <si>
    <t>Memória de Cálculo Arquitetura</t>
  </si>
  <si>
    <t>Memória de Cálculo Serviços Iniciais</t>
  </si>
  <si>
    <r>
      <rPr>
        <b/>
        <sz val="12"/>
        <color rgb="FF000000"/>
        <rFont val="Times New Roman"/>
        <family val="1"/>
      </rPr>
      <t>OBJETO:</t>
    </r>
    <r>
      <rPr>
        <i/>
        <u/>
        <sz val="12"/>
        <color rgb="FF000000"/>
        <rFont val="Times New Roman"/>
        <family val="1"/>
      </rPr>
      <t xml:space="preserve"> PROJETO EXECUTIVO DE REFORMA DO ESCRITÓRIO DA CODEVASF MACEIÓ</t>
    </r>
  </si>
  <si>
    <r>
      <rPr>
        <b/>
        <sz val="12"/>
        <color rgb="FF000000"/>
        <rFont val="Times New Roman"/>
        <family val="1"/>
      </rPr>
      <t xml:space="preserve">OBJETO: </t>
    </r>
    <r>
      <rPr>
        <i/>
        <u/>
        <sz val="12"/>
        <color rgb="FF000000"/>
        <rFont val="Times New Roman"/>
        <family val="1"/>
      </rPr>
      <t>PROJETO EXECUTIVO DE REFORMA DO ESCRITÓRIO DA CODEVASF MACEIÓ</t>
    </r>
  </si>
  <si>
    <t xml:space="preserve">MEMÓRIA DE CALCULO </t>
  </si>
  <si>
    <t>A= Horas Semanais
B= Semanas / Mês
C= Meses
TOTAL= A * B  *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</si>
</sst>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0"/>
      <color rgb="FF000000"/>
      <name val="Arial"/>
      <family val="2"/>
    </font>
    <font>
      <sz val="8"/>
      <name val="Calibri"/>
      <family val="2"/>
      <charset val="1"/>
    </font>
    <font>
      <sz val="10"/>
      <name val="Arial"/>
    </font>
    <font>
      <b/>
      <sz val="12"/>
      <color rgb="FF00000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Times New Roman"/>
      <family val="1"/>
    </font>
    <font>
      <i/>
      <u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Book Antiqua"/>
      <family val="1"/>
    </font>
    <font>
      <b/>
      <sz val="14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"/>
      <family val="2"/>
    </font>
    <font>
      <b/>
      <sz val="11"/>
      <name val="Calibri"/>
      <family val="2"/>
    </font>
    <font>
      <b/>
      <sz val="14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CCCCCC"/>
        <bgColor rgb="FFCCCCFF"/>
      </patternFill>
    </fill>
    <fill>
      <patternFill patternType="solid">
        <fgColor rgb="FF3399FF"/>
        <bgColor rgb="FF33CCCC"/>
      </patternFill>
    </fill>
    <fill>
      <patternFill patternType="solid">
        <fgColor theme="0" tint="-0.14999847407452621"/>
        <bgColor rgb="FF80808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rgb="FF99CC00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5" fillId="0" borderId="0"/>
  </cellStyleXfs>
  <cellXfs count="76">
    <xf numFmtId="0" fontId="0" fillId="0" borderId="0" xfId="0"/>
    <xf numFmtId="2" fontId="0" fillId="0" borderId="0" xfId="0" applyNumberFormat="1"/>
    <xf numFmtId="0" fontId="0" fillId="0" borderId="0" xfId="0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7" fillId="0" borderId="0" xfId="1" applyAlignment="1">
      <alignment horizontal="left" vertical="top"/>
    </xf>
    <xf numFmtId="0" fontId="13" fillId="0" borderId="1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0" borderId="5" xfId="1" applyFont="1" applyBorder="1" applyAlignment="1">
      <alignment vertical="center" wrapText="1"/>
    </xf>
    <xf numFmtId="2" fontId="7" fillId="0" borderId="1" xfId="1" applyNumberFormat="1" applyBorder="1" applyAlignment="1">
      <alignment horizontal="center" vertical="center"/>
    </xf>
    <xf numFmtId="0" fontId="17" fillId="0" borderId="1" xfId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1" xfId="1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vertical="center" wrapText="1"/>
    </xf>
    <xf numFmtId="2" fontId="7" fillId="0" borderId="3" xfId="1" applyNumberFormat="1" applyFill="1" applyBorder="1" applyAlignment="1">
      <alignment horizontal="center" vertical="center"/>
    </xf>
    <xf numFmtId="2" fontId="7" fillId="0" borderId="6" xfId="1" applyNumberFormat="1" applyFill="1" applyBorder="1" applyAlignment="1">
      <alignment horizontal="center" vertical="center"/>
    </xf>
    <xf numFmtId="0" fontId="0" fillId="0" borderId="1" xfId="0" applyFill="1" applyBorder="1"/>
    <xf numFmtId="0" fontId="17" fillId="0" borderId="1" xfId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7" fillId="8" borderId="1" xfId="1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0" fillId="8" borderId="5" xfId="0" applyFill="1" applyBorder="1"/>
    <xf numFmtId="0" fontId="5" fillId="8" borderId="1" xfId="0" applyFont="1" applyFill="1" applyBorder="1" applyAlignment="1">
      <alignment vertical="center" wrapText="1"/>
    </xf>
    <xf numFmtId="0" fontId="20" fillId="8" borderId="5" xfId="1" applyFont="1" applyFill="1" applyBorder="1" applyAlignment="1">
      <alignment vertical="center" wrapText="1"/>
    </xf>
    <xf numFmtId="0" fontId="17" fillId="0" borderId="7" xfId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6" fillId="8" borderId="1" xfId="2" applyFont="1" applyFill="1" applyBorder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18" fillId="0" borderId="5" xfId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97CA569A-2010-41A9-A533-2C41D211AEFE}"/>
    <cellStyle name="Normal_quant__de_revestimentos" xfId="2" xr:uid="{0DD76723-0ADD-4BC4-B03F-F1A7F89AEBF9}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9933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66"/>
      <rgbColor rgb="FF99CCFF"/>
      <rgbColor rgb="FFFF99FF"/>
      <rgbColor rgb="FFCC99FF"/>
      <rgbColor rgb="FFFFCC99"/>
      <rgbColor rgb="FF3399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343448</xdr:colOff>
      <xdr:row>0</xdr:row>
      <xdr:rowOff>19050</xdr:rowOff>
    </xdr:from>
    <xdr:to>
      <xdr:col>9</xdr:col>
      <xdr:colOff>1632539</xdr:colOff>
      <xdr:row>0</xdr:row>
      <xdr:rowOff>1009650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BB4CCF8E-00EF-43CE-AD80-02EB5315C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515898" y="19050"/>
          <a:ext cx="1289091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65555</xdr:colOff>
      <xdr:row>0</xdr:row>
      <xdr:rowOff>190439</xdr:rowOff>
    </xdr:from>
    <xdr:to>
      <xdr:col>1</xdr:col>
      <xdr:colOff>1801123</xdr:colOff>
      <xdr:row>0</xdr:row>
      <xdr:rowOff>896471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ED94F05-6AD4-41C7-9712-54B89F386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55" y="190439"/>
          <a:ext cx="2688068" cy="7060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343448</xdr:colOff>
      <xdr:row>0</xdr:row>
      <xdr:rowOff>19050</xdr:rowOff>
    </xdr:from>
    <xdr:to>
      <xdr:col>9</xdr:col>
      <xdr:colOff>1632539</xdr:colOff>
      <xdr:row>0</xdr:row>
      <xdr:rowOff>1009650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23D2A3BA-5671-4505-887C-A5C1DB6D7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515898" y="19050"/>
          <a:ext cx="1289091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65555</xdr:colOff>
      <xdr:row>0</xdr:row>
      <xdr:rowOff>190439</xdr:rowOff>
    </xdr:from>
    <xdr:to>
      <xdr:col>1</xdr:col>
      <xdr:colOff>1801123</xdr:colOff>
      <xdr:row>0</xdr:row>
      <xdr:rowOff>896471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D1E5133-E013-4093-B2EA-49C827833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55" y="190439"/>
          <a:ext cx="2755303" cy="7060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343448</xdr:colOff>
      <xdr:row>0</xdr:row>
      <xdr:rowOff>19050</xdr:rowOff>
    </xdr:from>
    <xdr:to>
      <xdr:col>9</xdr:col>
      <xdr:colOff>1632539</xdr:colOff>
      <xdr:row>0</xdr:row>
      <xdr:rowOff>1009650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AD6C7944-8537-49E2-9B5F-35EA8FC2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115848" y="19050"/>
          <a:ext cx="1289091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65554</xdr:colOff>
      <xdr:row>0</xdr:row>
      <xdr:rowOff>190438</xdr:rowOff>
    </xdr:from>
    <xdr:to>
      <xdr:col>1</xdr:col>
      <xdr:colOff>1573325</xdr:colOff>
      <xdr:row>0</xdr:row>
      <xdr:rowOff>1030941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54354D9-F4E4-4CBE-83B4-833E06E2D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54" y="190438"/>
          <a:ext cx="2460271" cy="8405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14138</xdr:colOff>
      <xdr:row>0</xdr:row>
      <xdr:rowOff>0</xdr:rowOff>
    </xdr:from>
    <xdr:to>
      <xdr:col>9</xdr:col>
      <xdr:colOff>1384890</xdr:colOff>
      <xdr:row>0</xdr:row>
      <xdr:rowOff>1053352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7082A5B7-CDA8-413E-AB2B-937B5F22D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243738" y="0"/>
          <a:ext cx="1370752" cy="105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113181</xdr:colOff>
      <xdr:row>0</xdr:row>
      <xdr:rowOff>172572</xdr:rowOff>
    </xdr:from>
    <xdr:to>
      <xdr:col>1</xdr:col>
      <xdr:colOff>1476375</xdr:colOff>
      <xdr:row>0</xdr:row>
      <xdr:rowOff>937078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3E21E6-BA35-4999-B9EF-21C1CD01E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81" y="172572"/>
          <a:ext cx="2315694" cy="7645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14138</xdr:colOff>
      <xdr:row>0</xdr:row>
      <xdr:rowOff>0</xdr:rowOff>
    </xdr:from>
    <xdr:to>
      <xdr:col>9</xdr:col>
      <xdr:colOff>1384890</xdr:colOff>
      <xdr:row>0</xdr:row>
      <xdr:rowOff>1053352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A8811A1E-15B2-4BB8-9C3F-03D5ECA6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243738" y="0"/>
          <a:ext cx="1370752" cy="105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67237</xdr:colOff>
      <xdr:row>0</xdr:row>
      <xdr:rowOff>112058</xdr:rowOff>
    </xdr:from>
    <xdr:to>
      <xdr:col>1</xdr:col>
      <xdr:colOff>1848971</xdr:colOff>
      <xdr:row>0</xdr:row>
      <xdr:rowOff>997323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267714A-04E7-4578-A0A3-618288407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7" y="112058"/>
          <a:ext cx="2644587" cy="8852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14138</xdr:colOff>
      <xdr:row>0</xdr:row>
      <xdr:rowOff>0</xdr:rowOff>
    </xdr:from>
    <xdr:to>
      <xdr:col>9</xdr:col>
      <xdr:colOff>1384890</xdr:colOff>
      <xdr:row>0</xdr:row>
      <xdr:rowOff>1053352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4087D66F-9EEA-4FA6-A323-BD7A3BEB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100863" y="0"/>
          <a:ext cx="1370752" cy="105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67237</xdr:colOff>
      <xdr:row>0</xdr:row>
      <xdr:rowOff>112058</xdr:rowOff>
    </xdr:from>
    <xdr:to>
      <xdr:col>1</xdr:col>
      <xdr:colOff>1848971</xdr:colOff>
      <xdr:row>0</xdr:row>
      <xdr:rowOff>997323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A002E28-29C6-4C58-82B3-4C24BBE71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7" y="112058"/>
          <a:ext cx="2648509" cy="8852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633263</xdr:colOff>
      <xdr:row>0</xdr:row>
      <xdr:rowOff>0</xdr:rowOff>
    </xdr:from>
    <xdr:to>
      <xdr:col>9</xdr:col>
      <xdr:colOff>2004015</xdr:colOff>
      <xdr:row>0</xdr:row>
      <xdr:rowOff>1053352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1C302795-4EFD-44AB-A3B7-06AAAAA95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177063" y="0"/>
          <a:ext cx="1370752" cy="105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67237</xdr:colOff>
      <xdr:row>0</xdr:row>
      <xdr:rowOff>112059</xdr:rowOff>
    </xdr:from>
    <xdr:to>
      <xdr:col>1</xdr:col>
      <xdr:colOff>1714500</xdr:colOff>
      <xdr:row>0</xdr:row>
      <xdr:rowOff>958231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F59D117-CEF5-4FF8-9586-8668F5C40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7" y="112059"/>
          <a:ext cx="2571188" cy="846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633263</xdr:colOff>
      <xdr:row>0</xdr:row>
      <xdr:rowOff>0</xdr:rowOff>
    </xdr:from>
    <xdr:to>
      <xdr:col>9</xdr:col>
      <xdr:colOff>2004015</xdr:colOff>
      <xdr:row>0</xdr:row>
      <xdr:rowOff>1053352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B67835B9-19F5-42B9-BD05-9EC1670AF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81149" b="11255"/>
        <a:stretch>
          <a:fillRect/>
        </a:stretch>
      </xdr:blipFill>
      <xdr:spPr bwMode="auto">
        <a:xfrm>
          <a:off x="8577113" y="0"/>
          <a:ext cx="1170727" cy="1053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67237</xdr:colOff>
      <xdr:row>0</xdr:row>
      <xdr:rowOff>112059</xdr:rowOff>
    </xdr:from>
    <xdr:to>
      <xdr:col>1</xdr:col>
      <xdr:colOff>1714500</xdr:colOff>
      <xdr:row>0</xdr:row>
      <xdr:rowOff>958231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469B4D3-8888-41EB-B12A-C0F191666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7" y="112059"/>
          <a:ext cx="2571188" cy="846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CFAA-2580-41CF-8B95-FEB892B19062}">
  <dimension ref="A1:K16"/>
  <sheetViews>
    <sheetView tabSelected="1" zoomScale="85" zoomScaleNormal="85" zoomScaleSheetLayoutView="100" zoomScalePageLayoutView="85" workbookViewId="0">
      <selection activeCell="N24" sqref="N24"/>
    </sheetView>
  </sheetViews>
  <sheetFormatPr defaultRowHeight="15" x14ac:dyDescent="0.25"/>
  <cols>
    <col min="1" max="1" width="14.28515625" style="2" customWidth="1"/>
    <col min="2" max="2" width="44.28515625" style="2" customWidth="1"/>
    <col min="3" max="3" width="9.140625" style="2"/>
    <col min="4" max="4" width="9.7109375" style="2" bestFit="1" customWidth="1"/>
    <col min="5" max="8" width="9.140625" style="2"/>
    <col min="9" max="9" width="13.85546875" style="2" bestFit="1" customWidth="1"/>
    <col min="10" max="10" width="28.5703125" style="2" customWidth="1"/>
    <col min="11" max="16384" width="9.140625" style="2"/>
  </cols>
  <sheetData>
    <row r="1" spans="1:11" s="27" customFormat="1" ht="88.5" customHeight="1" x14ac:dyDescent="0.25">
      <c r="A1" s="61" t="s">
        <v>83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27" customFormat="1" ht="15.75" x14ac:dyDescent="0.25">
      <c r="A2" s="62" t="s">
        <v>85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27</v>
      </c>
      <c r="K2" s="29"/>
    </row>
    <row r="3" spans="1:11" s="27" customFormat="1" ht="15.75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</row>
    <row r="4" spans="1:11" s="27" customFormat="1" ht="10.5" customHeight="1" x14ac:dyDescent="0.25"/>
    <row r="5" spans="1:11" s="27" customFormat="1" ht="19.149999999999999" customHeight="1" x14ac:dyDescent="0.25">
      <c r="A5" s="70" t="s">
        <v>350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0.5" customHeight="1" x14ac:dyDescent="0.25"/>
    <row r="7" spans="1:11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1" x14ac:dyDescent="0.25">
      <c r="A8" s="15" t="s">
        <v>99</v>
      </c>
      <c r="B8" s="15"/>
      <c r="C8" s="10"/>
      <c r="D8" s="19"/>
      <c r="E8" s="19"/>
      <c r="F8" s="19"/>
      <c r="G8" s="19"/>
      <c r="H8" s="19"/>
      <c r="I8" s="19" t="s">
        <v>22</v>
      </c>
      <c r="J8" s="21"/>
    </row>
    <row r="9" spans="1:11" x14ac:dyDescent="0.25">
      <c r="A9" s="16" t="s">
        <v>100</v>
      </c>
      <c r="B9" s="16" t="s">
        <v>343</v>
      </c>
      <c r="C9" s="11"/>
      <c r="D9" s="20"/>
      <c r="E9" s="20"/>
      <c r="F9" s="20"/>
      <c r="G9" s="20"/>
      <c r="H9" s="20"/>
      <c r="I9" s="20" t="s">
        <v>22</v>
      </c>
      <c r="J9" s="22"/>
    </row>
    <row r="10" spans="1:11" s="32" customFormat="1" ht="51" x14ac:dyDescent="0.25">
      <c r="A10" s="36" t="s">
        <v>101</v>
      </c>
      <c r="B10" s="60" t="s">
        <v>344</v>
      </c>
      <c r="C10" s="38" t="s">
        <v>342</v>
      </c>
      <c r="D10" s="39">
        <v>2</v>
      </c>
      <c r="E10" s="40">
        <v>4</v>
      </c>
      <c r="F10" s="30">
        <v>4</v>
      </c>
      <c r="G10" s="30"/>
      <c r="H10" s="30"/>
      <c r="I10" s="30">
        <f>D10*E10*F10</f>
        <v>32</v>
      </c>
      <c r="J10" s="31" t="s">
        <v>354</v>
      </c>
    </row>
    <row r="11" spans="1:11" s="32" customFormat="1" ht="51" x14ac:dyDescent="0.25">
      <c r="A11" s="36" t="s">
        <v>102</v>
      </c>
      <c r="B11" s="60" t="s">
        <v>345</v>
      </c>
      <c r="C11" s="38" t="s">
        <v>342</v>
      </c>
      <c r="D11" s="39">
        <v>25</v>
      </c>
      <c r="E11" s="40">
        <v>4</v>
      </c>
      <c r="F11" s="30">
        <v>4</v>
      </c>
      <c r="G11" s="30"/>
      <c r="H11" s="30"/>
      <c r="I11" s="30">
        <f>D11*E11*F11</f>
        <v>400</v>
      </c>
      <c r="J11" s="31" t="s">
        <v>354</v>
      </c>
    </row>
    <row r="12" spans="1:11" x14ac:dyDescent="0.25">
      <c r="A12" s="16" t="s">
        <v>100</v>
      </c>
      <c r="B12" s="16" t="s">
        <v>313</v>
      </c>
      <c r="C12" s="11"/>
      <c r="D12" s="20"/>
      <c r="E12" s="20"/>
      <c r="F12" s="20"/>
      <c r="G12" s="20"/>
      <c r="H12" s="20"/>
      <c r="I12" s="20" t="s">
        <v>22</v>
      </c>
      <c r="J12" s="22"/>
    </row>
    <row r="13" spans="1:11" s="32" customFormat="1" ht="38.25" x14ac:dyDescent="0.25">
      <c r="A13" s="36" t="s">
        <v>101</v>
      </c>
      <c r="B13" s="60" t="s">
        <v>314</v>
      </c>
      <c r="C13" s="38" t="s">
        <v>340</v>
      </c>
      <c r="D13" s="39">
        <v>70</v>
      </c>
      <c r="E13" s="40">
        <v>10</v>
      </c>
      <c r="F13" s="30"/>
      <c r="G13" s="30"/>
      <c r="H13" s="30"/>
      <c r="I13" s="30">
        <f>D13*E13</f>
        <v>700</v>
      </c>
      <c r="J13" s="31" t="s">
        <v>341</v>
      </c>
    </row>
    <row r="14" spans="1:11" s="32" customFormat="1" ht="38.25" x14ac:dyDescent="0.25">
      <c r="A14" s="36" t="s">
        <v>102</v>
      </c>
      <c r="B14" s="60" t="s">
        <v>314</v>
      </c>
      <c r="C14" s="38" t="s">
        <v>340</v>
      </c>
      <c r="D14" s="39">
        <v>70</v>
      </c>
      <c r="E14" s="40">
        <v>10</v>
      </c>
      <c r="F14" s="30"/>
      <c r="G14" s="30"/>
      <c r="H14" s="30"/>
      <c r="I14" s="30">
        <f>D14*E14</f>
        <v>700</v>
      </c>
      <c r="J14" s="31" t="s">
        <v>341</v>
      </c>
    </row>
    <row r="15" spans="1:11" x14ac:dyDescent="0.25">
      <c r="A15" s="16" t="s">
        <v>100</v>
      </c>
      <c r="B15" s="16" t="s">
        <v>346</v>
      </c>
      <c r="C15" s="11"/>
      <c r="D15" s="20"/>
      <c r="E15" s="20"/>
      <c r="F15" s="20"/>
      <c r="G15" s="20"/>
      <c r="H15" s="20"/>
      <c r="I15" s="20" t="s">
        <v>22</v>
      </c>
      <c r="J15" s="22"/>
    </row>
    <row r="16" spans="1:11" s="32" customFormat="1" ht="38.25" x14ac:dyDescent="0.25">
      <c r="A16" s="36" t="s">
        <v>101</v>
      </c>
      <c r="B16" s="60" t="s">
        <v>347</v>
      </c>
      <c r="C16" s="38" t="s">
        <v>96</v>
      </c>
      <c r="D16" s="39">
        <v>4</v>
      </c>
      <c r="E16" s="40">
        <v>3</v>
      </c>
      <c r="F16" s="30"/>
      <c r="G16" s="30"/>
      <c r="H16" s="30"/>
      <c r="I16" s="30">
        <f>D16*E16</f>
        <v>12</v>
      </c>
      <c r="J16" s="31" t="s">
        <v>348</v>
      </c>
    </row>
  </sheetData>
  <mergeCells count="4">
    <mergeCell ref="A1:J1"/>
    <mergeCell ref="A2:A3"/>
    <mergeCell ref="B2:I3"/>
    <mergeCell ref="A5:J5"/>
  </mergeCells>
  <pageMargins left="0.78740157480314965" right="0.78740157480314965" top="1.0629921259842521" bottom="1.0629921259842521" header="0.78740157480314965" footer="0.78740157480314965"/>
  <pageSetup paperSize="9" scale="85" firstPageNumber="0" orientation="landscape" r:id="rId1"/>
  <headerFooter>
    <oddHeader xml:space="preserve">&amp;C&amp;"Times New Roman,Normal"&amp;12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0644-B034-4C5B-BA4C-CC334B18AF2A}">
  <dimension ref="A1:K60"/>
  <sheetViews>
    <sheetView zoomScale="85" zoomScaleNormal="85" zoomScaleSheetLayoutView="100" zoomScalePageLayoutView="85" workbookViewId="0">
      <selection activeCell="B2" sqref="B2:I3"/>
    </sheetView>
  </sheetViews>
  <sheetFormatPr defaultRowHeight="15" x14ac:dyDescent="0.25"/>
  <cols>
    <col min="1" max="1" width="14.28515625" style="2" customWidth="1"/>
    <col min="2" max="2" width="44.28515625" style="2" customWidth="1"/>
    <col min="3" max="9" width="9.140625" style="2"/>
    <col min="10" max="10" width="28.5703125" style="2" customWidth="1"/>
    <col min="11" max="16384" width="9.140625" style="2"/>
  </cols>
  <sheetData>
    <row r="1" spans="1:11" s="27" customFormat="1" ht="88.5" customHeight="1" x14ac:dyDescent="0.25">
      <c r="A1" s="61" t="s">
        <v>83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27" customFormat="1" ht="15.75" customHeight="1" x14ac:dyDescent="0.25">
      <c r="A2" s="62" t="s">
        <v>85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27</v>
      </c>
      <c r="K2" s="29"/>
    </row>
    <row r="3" spans="1:11" s="27" customFormat="1" ht="15.75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</row>
    <row r="4" spans="1:11" s="27" customFormat="1" ht="10.5" customHeight="1" x14ac:dyDescent="0.25"/>
    <row r="5" spans="1:11" s="27" customFormat="1" ht="19.149999999999999" customHeight="1" x14ac:dyDescent="0.25">
      <c r="A5" s="70" t="s">
        <v>349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0.5" customHeight="1" x14ac:dyDescent="0.25"/>
    <row r="7" spans="1:11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1" x14ac:dyDescent="0.25">
      <c r="A8" s="15" t="s">
        <v>99</v>
      </c>
      <c r="B8" s="15"/>
      <c r="C8" s="10"/>
      <c r="D8" s="19"/>
      <c r="E8" s="19"/>
      <c r="F8" s="19"/>
      <c r="G8" s="19"/>
      <c r="H8" s="19"/>
      <c r="I8" s="19" t="s">
        <v>22</v>
      </c>
      <c r="J8" s="21"/>
    </row>
    <row r="9" spans="1:11" x14ac:dyDescent="0.25">
      <c r="A9" s="16" t="s">
        <v>100</v>
      </c>
      <c r="B9" s="16" t="s">
        <v>98</v>
      </c>
      <c r="C9" s="11"/>
      <c r="D9" s="20"/>
      <c r="E9" s="20"/>
      <c r="F9" s="20"/>
      <c r="G9" s="20"/>
      <c r="H9" s="20"/>
      <c r="I9" s="20" t="s">
        <v>22</v>
      </c>
      <c r="J9" s="22"/>
    </row>
    <row r="10" spans="1:11" s="32" customFormat="1" ht="51" x14ac:dyDescent="0.25">
      <c r="A10" s="36" t="s">
        <v>101</v>
      </c>
      <c r="B10" s="37" t="s">
        <v>260</v>
      </c>
      <c r="C10" s="38" t="s">
        <v>78</v>
      </c>
      <c r="D10" s="39">
        <f>3.2+1+0.51</f>
        <v>4.71</v>
      </c>
      <c r="E10" s="40">
        <v>0.25</v>
      </c>
      <c r="F10" s="30">
        <v>4.1500000000000004</v>
      </c>
      <c r="G10" s="30"/>
      <c r="H10" s="30"/>
      <c r="I10" s="30">
        <f>D10*E10+F10</f>
        <v>5.3275000000000006</v>
      </c>
      <c r="J10" s="31" t="s">
        <v>261</v>
      </c>
    </row>
    <row r="11" spans="1:11" s="32" customFormat="1" ht="51" x14ac:dyDescent="0.25">
      <c r="A11" s="36" t="s">
        <v>102</v>
      </c>
      <c r="B11" s="37" t="s">
        <v>260</v>
      </c>
      <c r="C11" s="38" t="s">
        <v>78</v>
      </c>
      <c r="D11" s="39">
        <f>(5*0.8)+0.32</f>
        <v>4.32</v>
      </c>
      <c r="E11" s="40">
        <v>0.15</v>
      </c>
      <c r="F11" s="30">
        <v>2.13</v>
      </c>
      <c r="G11" s="30"/>
      <c r="H11" s="30"/>
      <c r="I11" s="30">
        <f>D11*E11*F11</f>
        <v>1.3802399999999999</v>
      </c>
      <c r="J11" s="31" t="s">
        <v>261</v>
      </c>
    </row>
    <row r="12" spans="1:11" s="32" customFormat="1" ht="51" x14ac:dyDescent="0.25">
      <c r="A12" s="36" t="s">
        <v>103</v>
      </c>
      <c r="B12" s="37" t="s">
        <v>262</v>
      </c>
      <c r="C12" s="38" t="s">
        <v>96</v>
      </c>
      <c r="D12" s="40">
        <v>2.1</v>
      </c>
      <c r="E12" s="40">
        <v>1</v>
      </c>
      <c r="F12" s="30">
        <v>6</v>
      </c>
      <c r="G12" s="30"/>
      <c r="H12" s="30"/>
      <c r="I12" s="30">
        <f>D12*E12*F12</f>
        <v>12.600000000000001</v>
      </c>
      <c r="J12" s="31" t="s">
        <v>263</v>
      </c>
    </row>
    <row r="13" spans="1:11" s="32" customFormat="1" ht="51" x14ac:dyDescent="0.25">
      <c r="A13" s="36" t="s">
        <v>102</v>
      </c>
      <c r="B13" s="37" t="s">
        <v>267</v>
      </c>
      <c r="C13" s="38" t="s">
        <v>96</v>
      </c>
      <c r="D13" s="40">
        <v>0.6</v>
      </c>
      <c r="E13" s="40">
        <v>1</v>
      </c>
      <c r="F13" s="30">
        <v>1</v>
      </c>
      <c r="G13" s="30"/>
      <c r="H13" s="30"/>
      <c r="I13" s="30">
        <f>D13*E13*F13</f>
        <v>0.6</v>
      </c>
      <c r="J13" s="31" t="s">
        <v>264</v>
      </c>
    </row>
    <row r="14" spans="1:11" s="32" customFormat="1" ht="38.25" x14ac:dyDescent="0.25">
      <c r="A14" s="36" t="s">
        <v>103</v>
      </c>
      <c r="B14" s="37" t="s">
        <v>268</v>
      </c>
      <c r="C14" s="38" t="s">
        <v>96</v>
      </c>
      <c r="D14" s="40">
        <f>2.25*3</f>
        <v>6.75</v>
      </c>
      <c r="E14" s="40"/>
      <c r="F14" s="30">
        <v>4</v>
      </c>
      <c r="G14" s="30"/>
      <c r="H14" s="30"/>
      <c r="I14" s="30">
        <f>D14*F14</f>
        <v>27</v>
      </c>
      <c r="J14" s="31" t="s">
        <v>279</v>
      </c>
    </row>
    <row r="15" spans="1:11" s="32" customFormat="1" x14ac:dyDescent="0.25">
      <c r="A15" s="36" t="s">
        <v>103</v>
      </c>
      <c r="B15" s="37" t="s">
        <v>289</v>
      </c>
      <c r="C15" s="38" t="s">
        <v>28</v>
      </c>
      <c r="D15" s="40">
        <v>2</v>
      </c>
      <c r="E15" s="40"/>
      <c r="F15" s="30"/>
      <c r="G15" s="30"/>
      <c r="H15" s="30"/>
      <c r="I15" s="30">
        <f>D15</f>
        <v>2</v>
      </c>
      <c r="J15" s="31"/>
    </row>
    <row r="16" spans="1:11" s="32" customFormat="1" x14ac:dyDescent="0.25">
      <c r="A16" s="36" t="s">
        <v>103</v>
      </c>
      <c r="B16" s="37" t="s">
        <v>290</v>
      </c>
      <c r="C16" s="38" t="s">
        <v>28</v>
      </c>
      <c r="D16" s="40">
        <v>2</v>
      </c>
      <c r="E16" s="40"/>
      <c r="F16" s="30"/>
      <c r="G16" s="30"/>
      <c r="H16" s="30"/>
      <c r="I16" s="30">
        <f>D16</f>
        <v>2</v>
      </c>
      <c r="J16" s="31"/>
    </row>
    <row r="17" spans="1:10" s="32" customFormat="1" x14ac:dyDescent="0.25">
      <c r="A17" s="16" t="s">
        <v>104</v>
      </c>
      <c r="B17" s="16" t="s">
        <v>294</v>
      </c>
      <c r="C17" s="11"/>
      <c r="D17" s="20"/>
      <c r="E17" s="20"/>
      <c r="F17" s="20"/>
      <c r="G17" s="20"/>
      <c r="H17" s="20"/>
      <c r="I17" s="20"/>
      <c r="J17" s="22"/>
    </row>
    <row r="18" spans="1:10" s="32" customFormat="1" ht="51" x14ac:dyDescent="0.25">
      <c r="A18" s="36" t="s">
        <v>108</v>
      </c>
      <c r="B18" s="45" t="s">
        <v>295</v>
      </c>
      <c r="C18" s="38" t="s">
        <v>96</v>
      </c>
      <c r="D18" s="39">
        <v>2.5</v>
      </c>
      <c r="E18" s="40">
        <v>2.75</v>
      </c>
      <c r="F18" s="30">
        <v>10</v>
      </c>
      <c r="G18" s="30"/>
      <c r="H18" s="30"/>
      <c r="I18" s="30">
        <f>D18*E18*F18</f>
        <v>68.75</v>
      </c>
      <c r="J18" s="31" t="s">
        <v>296</v>
      </c>
    </row>
    <row r="19" spans="1:10" s="32" customFormat="1" ht="38.25" x14ac:dyDescent="0.25">
      <c r="A19" s="36" t="s">
        <v>108</v>
      </c>
      <c r="B19" s="45" t="s">
        <v>298</v>
      </c>
      <c r="C19" s="38" t="s">
        <v>96</v>
      </c>
      <c r="D19" s="39">
        <v>2.4</v>
      </c>
      <c r="E19" s="40">
        <v>4.1500000000000004</v>
      </c>
      <c r="F19" s="30"/>
      <c r="G19" s="30"/>
      <c r="H19" s="30"/>
      <c r="I19" s="30">
        <f>D19*E19</f>
        <v>9.9600000000000009</v>
      </c>
      <c r="J19" s="31" t="s">
        <v>301</v>
      </c>
    </row>
    <row r="20" spans="1:10" s="32" customFormat="1" ht="51" x14ac:dyDescent="0.25">
      <c r="A20" s="36" t="s">
        <v>108</v>
      </c>
      <c r="B20" s="45" t="s">
        <v>298</v>
      </c>
      <c r="C20" s="38" t="s">
        <v>96</v>
      </c>
      <c r="D20" s="39">
        <v>1.85</v>
      </c>
      <c r="E20" s="40">
        <v>0.15</v>
      </c>
      <c r="F20" s="30">
        <v>24</v>
      </c>
      <c r="G20" s="30"/>
      <c r="H20" s="30"/>
      <c r="I20" s="30">
        <f>D20*E20*F20</f>
        <v>6.66</v>
      </c>
      <c r="J20" s="31" t="s">
        <v>296</v>
      </c>
    </row>
    <row r="21" spans="1:10" s="32" customFormat="1" ht="89.25" x14ac:dyDescent="0.25">
      <c r="A21" s="36" t="s">
        <v>108</v>
      </c>
      <c r="B21" s="45" t="s">
        <v>299</v>
      </c>
      <c r="C21" s="38" t="s">
        <v>3</v>
      </c>
      <c r="D21" s="39">
        <v>4.1500000000000004</v>
      </c>
      <c r="E21" s="40">
        <v>2.4</v>
      </c>
      <c r="F21" s="30">
        <v>0.3</v>
      </c>
      <c r="G21" s="30">
        <v>0.1</v>
      </c>
      <c r="H21" s="30"/>
      <c r="I21" s="30">
        <f>(((D21/F21)*E21)+((E21/F21)*D21))*G21</f>
        <v>6.6400000000000006</v>
      </c>
      <c r="J21" s="31" t="s">
        <v>311</v>
      </c>
    </row>
    <row r="22" spans="1:10" s="32" customFormat="1" ht="38.25" x14ac:dyDescent="0.25">
      <c r="A22" s="36" t="s">
        <v>108</v>
      </c>
      <c r="B22" s="45" t="s">
        <v>300</v>
      </c>
      <c r="C22" s="38" t="s">
        <v>78</v>
      </c>
      <c r="D22" s="39">
        <v>16.62</v>
      </c>
      <c r="E22" s="40">
        <v>0.05</v>
      </c>
      <c r="F22" s="30"/>
      <c r="G22" s="30"/>
      <c r="H22" s="30"/>
      <c r="I22" s="30">
        <f>D22*E22</f>
        <v>0.83100000000000007</v>
      </c>
      <c r="J22" s="31" t="s">
        <v>302</v>
      </c>
    </row>
    <row r="23" spans="1:10" s="32" customFormat="1" x14ac:dyDescent="0.25">
      <c r="A23" s="16" t="s">
        <v>104</v>
      </c>
      <c r="B23" s="16" t="s">
        <v>269</v>
      </c>
      <c r="C23" s="11"/>
      <c r="D23" s="20"/>
      <c r="E23" s="20"/>
      <c r="F23" s="20"/>
      <c r="G23" s="20"/>
      <c r="H23" s="20"/>
      <c r="I23" s="20"/>
      <c r="J23" s="22"/>
    </row>
    <row r="24" spans="1:10" s="32" customFormat="1" ht="51" x14ac:dyDescent="0.25">
      <c r="A24" s="36" t="s">
        <v>108</v>
      </c>
      <c r="B24" s="45" t="s">
        <v>312</v>
      </c>
      <c r="C24" s="38" t="s">
        <v>96</v>
      </c>
      <c r="D24" s="39">
        <v>17.940000000000001</v>
      </c>
      <c r="E24" s="40"/>
      <c r="F24" s="30"/>
      <c r="G24" s="30"/>
      <c r="H24" s="30"/>
      <c r="I24" s="30">
        <f>D24</f>
        <v>17.940000000000001</v>
      </c>
      <c r="J24" s="31"/>
    </row>
    <row r="25" spans="1:10" s="32" customFormat="1" ht="63.75" x14ac:dyDescent="0.25">
      <c r="A25" s="36" t="s">
        <v>108</v>
      </c>
      <c r="B25" s="45" t="s">
        <v>270</v>
      </c>
      <c r="C25" s="38" t="s">
        <v>96</v>
      </c>
      <c r="D25" s="39">
        <v>30.6</v>
      </c>
      <c r="E25" s="40">
        <v>4</v>
      </c>
      <c r="F25" s="30">
        <v>4.83</v>
      </c>
      <c r="G25" s="30"/>
      <c r="H25" s="30"/>
      <c r="I25" s="30">
        <f>(D25*E25)-F25</f>
        <v>117.57000000000001</v>
      </c>
      <c r="J25" s="31" t="s">
        <v>271</v>
      </c>
    </row>
    <row r="26" spans="1:10" s="32" customFormat="1" x14ac:dyDescent="0.25">
      <c r="A26" s="16" t="s">
        <v>105</v>
      </c>
      <c r="B26" s="16" t="s">
        <v>278</v>
      </c>
      <c r="C26" s="11"/>
      <c r="D26" s="20"/>
      <c r="E26" s="20"/>
      <c r="F26" s="20"/>
      <c r="G26" s="20"/>
      <c r="H26" s="20"/>
      <c r="I26" s="20"/>
      <c r="J26" s="22"/>
    </row>
    <row r="27" spans="1:10" s="32" customFormat="1" ht="76.5" x14ac:dyDescent="0.25">
      <c r="A27" s="36" t="s">
        <v>106</v>
      </c>
      <c r="B27" s="45" t="s">
        <v>277</v>
      </c>
      <c r="C27" s="38" t="s">
        <v>96</v>
      </c>
      <c r="D27" s="39">
        <v>2</v>
      </c>
      <c r="E27" s="40">
        <v>0.8</v>
      </c>
      <c r="F27" s="30">
        <v>12</v>
      </c>
      <c r="G27" s="30">
        <v>2</v>
      </c>
      <c r="H27" s="30"/>
      <c r="I27" s="30">
        <f>D27*E27*F27*G27</f>
        <v>38.400000000000006</v>
      </c>
      <c r="J27" s="31" t="s">
        <v>297</v>
      </c>
    </row>
    <row r="28" spans="1:10" s="32" customFormat="1" ht="51" x14ac:dyDescent="0.25">
      <c r="A28" s="36" t="s">
        <v>106</v>
      </c>
      <c r="B28" s="45" t="s">
        <v>303</v>
      </c>
      <c r="C28" s="38" t="s">
        <v>96</v>
      </c>
      <c r="D28" s="40">
        <v>45.74</v>
      </c>
      <c r="E28" s="30">
        <v>2</v>
      </c>
      <c r="G28" s="30"/>
      <c r="H28" s="30"/>
      <c r="I28" s="30">
        <f>D28*E28</f>
        <v>91.48</v>
      </c>
      <c r="J28" s="31" t="s">
        <v>306</v>
      </c>
    </row>
    <row r="29" spans="1:10" s="32" customFormat="1" ht="76.5" x14ac:dyDescent="0.25">
      <c r="A29" s="36" t="s">
        <v>106</v>
      </c>
      <c r="B29" s="45" t="s">
        <v>304</v>
      </c>
      <c r="C29" s="38" t="s">
        <v>96</v>
      </c>
      <c r="D29" s="39">
        <v>27</v>
      </c>
      <c r="E29" s="40">
        <v>45.74</v>
      </c>
      <c r="F29" s="30">
        <v>2</v>
      </c>
      <c r="G29" s="30"/>
      <c r="H29" s="30"/>
      <c r="I29" s="30">
        <f>D29+(E29*F29)</f>
        <v>118.48</v>
      </c>
      <c r="J29" s="31" t="s">
        <v>307</v>
      </c>
    </row>
    <row r="30" spans="1:10" s="32" customFormat="1" ht="25.5" x14ac:dyDescent="0.25">
      <c r="A30" s="36" t="s">
        <v>106</v>
      </c>
      <c r="B30" s="45" t="s">
        <v>305</v>
      </c>
      <c r="C30" s="38" t="s">
        <v>96</v>
      </c>
      <c r="D30" s="39">
        <v>27</v>
      </c>
      <c r="E30" s="40"/>
      <c r="F30" s="30"/>
      <c r="G30" s="30"/>
      <c r="H30" s="30"/>
      <c r="I30" s="30">
        <f>D30</f>
        <v>27</v>
      </c>
      <c r="J30" s="31"/>
    </row>
    <row r="31" spans="1:10" s="32" customFormat="1" ht="89.25" x14ac:dyDescent="0.25">
      <c r="A31" s="36" t="s">
        <v>107</v>
      </c>
      <c r="B31" s="45" t="s">
        <v>280</v>
      </c>
      <c r="C31" s="38" t="s">
        <v>96</v>
      </c>
      <c r="D31" s="39">
        <v>45.74</v>
      </c>
      <c r="E31" s="40"/>
      <c r="F31" s="30"/>
      <c r="G31" s="30"/>
      <c r="H31" s="30"/>
      <c r="I31" s="30">
        <f t="shared" ref="I31:I32" si="0">D31</f>
        <v>45.74</v>
      </c>
      <c r="J31" s="31"/>
    </row>
    <row r="32" spans="1:10" s="32" customFormat="1" ht="51" x14ac:dyDescent="0.25">
      <c r="A32" s="36" t="s">
        <v>108</v>
      </c>
      <c r="B32" s="45" t="s">
        <v>276</v>
      </c>
      <c r="C32" s="38" t="s">
        <v>96</v>
      </c>
      <c r="D32" s="39">
        <v>120</v>
      </c>
      <c r="E32" s="40"/>
      <c r="F32" s="30"/>
      <c r="G32" s="30"/>
      <c r="H32" s="30"/>
      <c r="I32" s="30">
        <f t="shared" si="0"/>
        <v>120</v>
      </c>
      <c r="J32" s="31"/>
    </row>
    <row r="33" spans="1:10" s="32" customFormat="1" x14ac:dyDescent="0.25">
      <c r="A33" s="36"/>
      <c r="B33" s="16" t="s">
        <v>285</v>
      </c>
      <c r="C33" s="11"/>
      <c r="D33" s="20"/>
      <c r="E33" s="20"/>
      <c r="F33" s="20"/>
      <c r="G33" s="20"/>
      <c r="H33" s="20"/>
      <c r="I33" s="20"/>
      <c r="J33" s="22"/>
    </row>
    <row r="34" spans="1:10" s="32" customFormat="1" ht="51" x14ac:dyDescent="0.25">
      <c r="A34" s="36"/>
      <c r="B34" s="45" t="s">
        <v>288</v>
      </c>
      <c r="C34" s="38" t="s">
        <v>28</v>
      </c>
      <c r="D34" s="39">
        <v>1</v>
      </c>
      <c r="E34" s="40"/>
      <c r="F34" s="30"/>
      <c r="G34" s="30"/>
      <c r="H34" s="30"/>
      <c r="I34" s="30">
        <f>D34</f>
        <v>1</v>
      </c>
      <c r="J34" s="44"/>
    </row>
    <row r="35" spans="1:10" s="32" customFormat="1" ht="25.5" x14ac:dyDescent="0.25">
      <c r="A35" s="36"/>
      <c r="B35" s="45" t="s">
        <v>287</v>
      </c>
      <c r="C35" s="38" t="s">
        <v>28</v>
      </c>
      <c r="D35" s="39">
        <v>11</v>
      </c>
      <c r="E35" s="40"/>
      <c r="F35" s="30"/>
      <c r="G35" s="30"/>
      <c r="H35" s="30"/>
      <c r="I35" s="30">
        <f>D35</f>
        <v>11</v>
      </c>
      <c r="J35" s="44"/>
    </row>
    <row r="36" spans="1:10" s="32" customFormat="1" ht="51" x14ac:dyDescent="0.25">
      <c r="A36" s="36"/>
      <c r="B36" s="45" t="s">
        <v>286</v>
      </c>
      <c r="C36" s="38" t="s">
        <v>28</v>
      </c>
      <c r="D36" s="39">
        <v>3</v>
      </c>
      <c r="E36" s="40"/>
      <c r="F36" s="30"/>
      <c r="G36" s="30"/>
      <c r="H36" s="30"/>
      <c r="I36" s="30">
        <f>D36</f>
        <v>3</v>
      </c>
      <c r="J36" s="44"/>
    </row>
    <row r="37" spans="1:10" s="32" customFormat="1" ht="63.75" x14ac:dyDescent="0.25">
      <c r="A37" s="36"/>
      <c r="B37" s="45" t="s">
        <v>318</v>
      </c>
      <c r="C37" s="38" t="s">
        <v>96</v>
      </c>
      <c r="D37" s="39">
        <f>2*1.8*10</f>
        <v>36</v>
      </c>
      <c r="E37" s="40">
        <f>2.1*1.85*2</f>
        <v>7.7700000000000005</v>
      </c>
      <c r="F37" s="30"/>
      <c r="G37" s="30"/>
      <c r="H37" s="30"/>
      <c r="I37" s="30">
        <f>D37+E37</f>
        <v>43.77</v>
      </c>
      <c r="J37" s="31" t="s">
        <v>316</v>
      </c>
    </row>
    <row r="38" spans="1:10" s="32" customFormat="1" ht="63.75" x14ac:dyDescent="0.25">
      <c r="A38" s="36"/>
      <c r="B38" s="45" t="s">
        <v>319</v>
      </c>
      <c r="C38" s="38" t="s">
        <v>96</v>
      </c>
      <c r="D38" s="40">
        <f>0.8*0.6*5</f>
        <v>2.4</v>
      </c>
      <c r="E38" s="30">
        <f>1*0.6</f>
        <v>0.6</v>
      </c>
      <c r="G38" s="30"/>
      <c r="H38" s="30"/>
      <c r="I38" s="30">
        <f>D38+E38</f>
        <v>3</v>
      </c>
      <c r="J38" s="31" t="s">
        <v>317</v>
      </c>
    </row>
    <row r="39" spans="1:10" s="32" customFormat="1" ht="60" x14ac:dyDescent="0.25">
      <c r="A39" s="36"/>
      <c r="B39" s="45" t="s">
        <v>321</v>
      </c>
      <c r="C39" s="38" t="s">
        <v>96</v>
      </c>
      <c r="D39" s="39">
        <f>I37+I38</f>
        <v>46.77</v>
      </c>
      <c r="E39" s="40">
        <v>0.95</v>
      </c>
      <c r="F39" s="30"/>
      <c r="G39" s="30"/>
      <c r="H39" s="30"/>
      <c r="I39" s="30">
        <f>D39*E39</f>
        <v>44.4315</v>
      </c>
      <c r="J39" s="57" t="s">
        <v>320</v>
      </c>
    </row>
    <row r="40" spans="1:10" s="32" customFormat="1" ht="63.75" x14ac:dyDescent="0.25">
      <c r="A40" s="36"/>
      <c r="B40" s="45" t="s">
        <v>293</v>
      </c>
      <c r="C40" s="38" t="s">
        <v>28</v>
      </c>
      <c r="D40" s="39">
        <v>8</v>
      </c>
      <c r="E40" s="40"/>
      <c r="F40" s="30"/>
      <c r="G40" s="30"/>
      <c r="H40" s="30"/>
      <c r="I40" s="30">
        <f>D40</f>
        <v>8</v>
      </c>
      <c r="J40" s="44"/>
    </row>
    <row r="41" spans="1:10" s="32" customFormat="1" ht="38.25" x14ac:dyDescent="0.25">
      <c r="A41" s="36"/>
      <c r="B41" s="45" t="s">
        <v>292</v>
      </c>
      <c r="C41" s="38" t="s">
        <v>28</v>
      </c>
      <c r="D41" s="39">
        <v>5</v>
      </c>
      <c r="E41" s="40"/>
      <c r="F41" s="30"/>
      <c r="G41" s="30"/>
      <c r="H41" s="30"/>
      <c r="I41" s="30">
        <f>D41</f>
        <v>5</v>
      </c>
      <c r="J41" s="44"/>
    </row>
    <row r="42" spans="1:10" s="32" customFormat="1" ht="60" x14ac:dyDescent="0.25">
      <c r="A42" s="36"/>
      <c r="B42" s="45" t="s">
        <v>328</v>
      </c>
      <c r="C42" s="38" t="s">
        <v>3</v>
      </c>
      <c r="D42" s="39">
        <v>1</v>
      </c>
      <c r="E42" s="40">
        <v>5</v>
      </c>
      <c r="F42" s="30"/>
      <c r="G42" s="30"/>
      <c r="H42" s="30"/>
      <c r="I42" s="30">
        <f>D42*E42</f>
        <v>5</v>
      </c>
      <c r="J42" s="57" t="s">
        <v>332</v>
      </c>
    </row>
    <row r="43" spans="1:10" s="32" customFormat="1" ht="45" x14ac:dyDescent="0.25">
      <c r="A43" s="36"/>
      <c r="B43" s="45" t="s">
        <v>329</v>
      </c>
      <c r="C43" s="38" t="s">
        <v>3</v>
      </c>
      <c r="D43" s="39">
        <v>1</v>
      </c>
      <c r="E43" s="40">
        <v>5</v>
      </c>
      <c r="F43" s="30"/>
      <c r="G43" s="30"/>
      <c r="H43" s="30"/>
      <c r="I43" s="30">
        <f>D43*E43</f>
        <v>5</v>
      </c>
      <c r="J43" s="57" t="s">
        <v>331</v>
      </c>
    </row>
    <row r="44" spans="1:10" s="32" customFormat="1" ht="75" x14ac:dyDescent="0.25">
      <c r="A44" s="36"/>
      <c r="B44" s="45" t="s">
        <v>330</v>
      </c>
      <c r="C44" s="38" t="s">
        <v>3</v>
      </c>
      <c r="D44" s="39">
        <v>1.2</v>
      </c>
      <c r="E44" s="40">
        <v>9</v>
      </c>
      <c r="F44" s="30">
        <v>1.4</v>
      </c>
      <c r="G44" s="30">
        <v>1</v>
      </c>
      <c r="H44" s="30"/>
      <c r="I44" s="30">
        <f>D44*E44+F44*G44</f>
        <v>12.2</v>
      </c>
      <c r="J44" s="58" t="s">
        <v>333</v>
      </c>
    </row>
    <row r="45" spans="1:10" s="32" customFormat="1" ht="75" x14ac:dyDescent="0.25">
      <c r="A45" s="36"/>
      <c r="B45" s="45" t="s">
        <v>334</v>
      </c>
      <c r="C45" s="38" t="s">
        <v>3</v>
      </c>
      <c r="D45" s="39">
        <v>0.9</v>
      </c>
      <c r="E45" s="40">
        <v>9</v>
      </c>
      <c r="F45" s="30">
        <v>1.1000000000000001</v>
      </c>
      <c r="G45" s="30">
        <v>1</v>
      </c>
      <c r="H45" s="30"/>
      <c r="I45" s="30">
        <f>D45*E45+F45*G45</f>
        <v>9.1999999999999993</v>
      </c>
      <c r="J45" s="58" t="s">
        <v>335</v>
      </c>
    </row>
    <row r="46" spans="1:10" s="32" customFormat="1" ht="75" x14ac:dyDescent="0.25">
      <c r="A46" s="36"/>
      <c r="B46" s="45" t="s">
        <v>336</v>
      </c>
      <c r="C46" s="38" t="s">
        <v>3</v>
      </c>
      <c r="D46" s="39">
        <v>2.1</v>
      </c>
      <c r="E46" s="40">
        <v>9</v>
      </c>
      <c r="F46" s="30">
        <v>0.7</v>
      </c>
      <c r="G46" s="30">
        <v>5</v>
      </c>
      <c r="H46" s="30"/>
      <c r="I46" s="30">
        <f>D46*E46+F46*G46</f>
        <v>22.400000000000002</v>
      </c>
      <c r="J46" s="58" t="s">
        <v>337</v>
      </c>
    </row>
    <row r="47" spans="1:10" s="32" customFormat="1" x14ac:dyDescent="0.25">
      <c r="A47" s="16" t="s">
        <v>109</v>
      </c>
      <c r="B47" s="16" t="s">
        <v>97</v>
      </c>
      <c r="C47" s="11"/>
      <c r="D47" s="20"/>
      <c r="E47" s="20"/>
      <c r="F47" s="20"/>
      <c r="G47" s="20"/>
      <c r="H47" s="20"/>
      <c r="I47" s="20"/>
      <c r="J47" s="22"/>
    </row>
    <row r="48" spans="1:10" s="32" customFormat="1" ht="51" x14ac:dyDescent="0.25">
      <c r="A48" s="36" t="s">
        <v>110</v>
      </c>
      <c r="B48" s="45" t="s">
        <v>315</v>
      </c>
      <c r="C48" s="38" t="s">
        <v>96</v>
      </c>
      <c r="D48" s="39">
        <v>80.739999999999995</v>
      </c>
      <c r="E48" s="40">
        <v>3</v>
      </c>
      <c r="F48" s="30">
        <f>0.8*2.1*11</f>
        <v>18.48</v>
      </c>
      <c r="G48" s="30"/>
      <c r="H48" s="30"/>
      <c r="I48" s="30">
        <f>(D48*E48)-F48</f>
        <v>223.73999999999998</v>
      </c>
      <c r="J48" s="31" t="s">
        <v>284</v>
      </c>
    </row>
    <row r="49" spans="1:10" x14ac:dyDescent="0.25">
      <c r="A49" s="51" t="s">
        <v>111</v>
      </c>
      <c r="B49" s="52" t="s">
        <v>70</v>
      </c>
      <c r="C49" s="46"/>
      <c r="D49" s="47"/>
      <c r="E49" s="48"/>
      <c r="F49" s="49"/>
      <c r="G49" s="49"/>
      <c r="H49" s="49"/>
      <c r="I49" s="49"/>
      <c r="J49" s="50"/>
    </row>
    <row r="50" spans="1:10" x14ac:dyDescent="0.25">
      <c r="A50" s="12" t="s">
        <v>112</v>
      </c>
      <c r="B50" s="45" t="s">
        <v>272</v>
      </c>
      <c r="C50" s="38" t="s">
        <v>96</v>
      </c>
      <c r="D50" s="39">
        <v>17.940000000000001</v>
      </c>
      <c r="E50" s="40"/>
      <c r="F50" s="30"/>
      <c r="G50" s="39"/>
      <c r="H50" s="39"/>
      <c r="I50" s="30">
        <f>D50</f>
        <v>17.940000000000001</v>
      </c>
      <c r="J50" s="45"/>
    </row>
    <row r="51" spans="1:10" x14ac:dyDescent="0.25">
      <c r="A51" s="12" t="s">
        <v>113</v>
      </c>
      <c r="B51" s="45" t="s">
        <v>273</v>
      </c>
      <c r="C51" s="38" t="s">
        <v>96</v>
      </c>
      <c r="D51" s="39">
        <v>1.85</v>
      </c>
      <c r="E51" s="40"/>
      <c r="F51" s="30"/>
      <c r="G51" s="39"/>
      <c r="H51" s="39"/>
      <c r="I51" s="30">
        <f>D51</f>
        <v>1.85</v>
      </c>
      <c r="J51" s="45"/>
    </row>
    <row r="52" spans="1:10" x14ac:dyDescent="0.25">
      <c r="A52" s="12"/>
      <c r="B52" s="45" t="s">
        <v>274</v>
      </c>
      <c r="C52" s="38" t="s">
        <v>3</v>
      </c>
      <c r="D52" s="39">
        <v>4</v>
      </c>
      <c r="E52" s="40"/>
      <c r="F52" s="30"/>
      <c r="G52" s="39"/>
      <c r="H52" s="39"/>
      <c r="I52" s="30">
        <f>D52</f>
        <v>4</v>
      </c>
      <c r="J52" s="45"/>
    </row>
    <row r="53" spans="1:10" s="32" customFormat="1" ht="38.25" x14ac:dyDescent="0.25">
      <c r="A53" s="36"/>
      <c r="B53" s="45" t="s">
        <v>291</v>
      </c>
      <c r="C53" s="38" t="s">
        <v>96</v>
      </c>
      <c r="D53" s="39">
        <f>1.2+1.17+0.95</f>
        <v>3.3200000000000003</v>
      </c>
      <c r="E53" s="40">
        <v>0.9</v>
      </c>
      <c r="F53" s="30"/>
      <c r="G53" s="39"/>
      <c r="H53" s="39"/>
      <c r="I53" s="30">
        <f>D53*E53</f>
        <v>2.9880000000000004</v>
      </c>
      <c r="J53" s="59" t="s">
        <v>339</v>
      </c>
    </row>
    <row r="54" spans="1:10" ht="63.75" x14ac:dyDescent="0.25">
      <c r="A54" s="12" t="s">
        <v>114</v>
      </c>
      <c r="B54" s="45" t="s">
        <v>275</v>
      </c>
      <c r="C54" s="38" t="s">
        <v>28</v>
      </c>
      <c r="D54" s="39">
        <v>3</v>
      </c>
      <c r="E54" s="40"/>
      <c r="F54" s="30"/>
      <c r="G54" s="39"/>
      <c r="H54" s="39"/>
      <c r="I54" s="30">
        <f>D54</f>
        <v>3</v>
      </c>
      <c r="J54" s="45"/>
    </row>
    <row r="55" spans="1:10" ht="51" x14ac:dyDescent="0.25">
      <c r="A55" s="12" t="s">
        <v>115</v>
      </c>
      <c r="B55" s="45" t="s">
        <v>281</v>
      </c>
      <c r="C55" s="38" t="s">
        <v>28</v>
      </c>
      <c r="D55" s="39">
        <v>2</v>
      </c>
      <c r="E55" s="40"/>
      <c r="F55" s="30"/>
      <c r="G55" s="39"/>
      <c r="H55" s="39"/>
      <c r="I55" s="30">
        <f t="shared" ref="I55" si="1">D55</f>
        <v>2</v>
      </c>
      <c r="J55" s="45"/>
    </row>
    <row r="56" spans="1:10" ht="51" x14ac:dyDescent="0.25">
      <c r="A56" s="12" t="s">
        <v>115</v>
      </c>
      <c r="B56" s="45" t="s">
        <v>282</v>
      </c>
      <c r="C56" s="38" t="s">
        <v>28</v>
      </c>
      <c r="D56" s="39">
        <v>1</v>
      </c>
      <c r="E56" s="40"/>
      <c r="F56" s="30"/>
      <c r="G56" s="39"/>
      <c r="H56" s="39"/>
      <c r="I56" s="30">
        <f t="shared" ref="I56" si="2">D56</f>
        <v>1</v>
      </c>
      <c r="J56" s="45"/>
    </row>
    <row r="57" spans="1:10" ht="25.5" x14ac:dyDescent="0.25">
      <c r="A57" s="12" t="s">
        <v>115</v>
      </c>
      <c r="B57" s="45" t="s">
        <v>283</v>
      </c>
      <c r="C57" s="38" t="s">
        <v>28</v>
      </c>
      <c r="D57" s="39">
        <v>2</v>
      </c>
      <c r="E57" s="40"/>
      <c r="F57" s="30"/>
      <c r="G57" s="39"/>
      <c r="H57" s="39"/>
      <c r="I57" s="30">
        <f t="shared" ref="I57" si="3">D57</f>
        <v>2</v>
      </c>
      <c r="J57" s="45"/>
    </row>
    <row r="58" spans="1:10" s="32" customFormat="1" ht="25.5" x14ac:dyDescent="0.25">
      <c r="A58" s="36"/>
      <c r="B58" s="45" t="s">
        <v>308</v>
      </c>
      <c r="C58" s="38" t="s">
        <v>96</v>
      </c>
      <c r="D58" s="39">
        <v>117.57</v>
      </c>
      <c r="E58" s="40"/>
      <c r="F58" s="30"/>
      <c r="G58" s="39"/>
      <c r="H58" s="39"/>
      <c r="I58" s="30">
        <f>D58</f>
        <v>117.57</v>
      </c>
      <c r="J58" s="59"/>
    </row>
    <row r="59" spans="1:10" s="32" customFormat="1" x14ac:dyDescent="0.25">
      <c r="A59" s="36"/>
      <c r="B59" s="45" t="s">
        <v>309</v>
      </c>
      <c r="C59" s="38" t="s">
        <v>96</v>
      </c>
      <c r="D59" s="39">
        <v>334.35</v>
      </c>
      <c r="E59" s="40"/>
      <c r="F59" s="30"/>
      <c r="G59" s="39"/>
      <c r="H59" s="39"/>
      <c r="I59" s="30">
        <f>D59</f>
        <v>334.35</v>
      </c>
      <c r="J59" s="59"/>
    </row>
    <row r="60" spans="1:10" s="32" customFormat="1" x14ac:dyDescent="0.25">
      <c r="A60" s="36"/>
      <c r="B60" s="45" t="s">
        <v>310</v>
      </c>
      <c r="C60" s="38" t="s">
        <v>96</v>
      </c>
      <c r="D60" s="39">
        <v>12</v>
      </c>
      <c r="E60" s="40"/>
      <c r="F60" s="30"/>
      <c r="G60" s="39"/>
      <c r="H60" s="39"/>
      <c r="I60" s="30">
        <f>D60</f>
        <v>12</v>
      </c>
      <c r="J60" s="59"/>
    </row>
  </sheetData>
  <mergeCells count="4">
    <mergeCell ref="A1:J1"/>
    <mergeCell ref="A2:A3"/>
    <mergeCell ref="B2:I3"/>
    <mergeCell ref="A5:J5"/>
  </mergeCells>
  <phoneticPr fontId="6" type="noConversion"/>
  <pageMargins left="0.78740157480314965" right="0.78740157480314965" top="1.0629921259842521" bottom="1.0629921259842521" header="0.78740157480314965" footer="0.78740157480314965"/>
  <pageSetup paperSize="9" scale="85" firstPageNumber="0" orientation="landscape" r:id="rId1"/>
  <headerFooter>
    <oddHeader xml:space="preserve">&amp;C&amp;"Times New Roman,Normal"&amp;12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2"/>
  <sheetViews>
    <sheetView topLeftCell="A22" zoomScale="85" zoomScaleNormal="85" zoomScaleSheetLayoutView="100" zoomScalePageLayoutView="85" workbookViewId="0">
      <selection activeCell="F13" sqref="F13"/>
    </sheetView>
  </sheetViews>
  <sheetFormatPr defaultRowHeight="15" x14ac:dyDescent="0.25"/>
  <cols>
    <col min="1" max="1" width="14.28515625" customWidth="1"/>
    <col min="2" max="2" width="44.28515625" customWidth="1"/>
    <col min="3" max="9" width="9.140625" customWidth="1"/>
    <col min="10" max="10" width="27.140625" customWidth="1"/>
    <col min="11" max="1024" width="8.28515625"/>
  </cols>
  <sheetData>
    <row r="1" spans="1:11" s="27" customFormat="1" ht="88.5" customHeight="1" x14ac:dyDescent="0.25">
      <c r="A1" s="61" t="s">
        <v>83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27" customFormat="1" ht="15.75" customHeight="1" x14ac:dyDescent="0.25">
      <c r="A2" s="62" t="s">
        <v>85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150</v>
      </c>
      <c r="K2" s="29"/>
    </row>
    <row r="3" spans="1:11" s="27" customFormat="1" ht="15.75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</row>
    <row r="4" spans="1:11" s="27" customFormat="1" ht="10.5" customHeight="1" x14ac:dyDescent="0.25"/>
    <row r="5" spans="1:11" s="27" customFormat="1" ht="19.149999999999999" customHeight="1" x14ac:dyDescent="0.25">
      <c r="A5" s="70" t="s">
        <v>147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0.5" customHeight="1" x14ac:dyDescent="0.25"/>
    <row r="7" spans="1:11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1" x14ac:dyDescent="0.25">
      <c r="A8" s="15" t="s">
        <v>152</v>
      </c>
      <c r="B8" s="15" t="s">
        <v>69</v>
      </c>
      <c r="C8" s="10"/>
      <c r="D8" s="19"/>
      <c r="E8" s="19"/>
      <c r="F8" s="19"/>
      <c r="G8" s="19"/>
      <c r="H8" s="19"/>
      <c r="I8" s="19" t="s">
        <v>22</v>
      </c>
      <c r="J8" s="21"/>
    </row>
    <row r="9" spans="1:11" x14ac:dyDescent="0.25">
      <c r="A9" s="16" t="s">
        <v>153</v>
      </c>
      <c r="B9" s="16" t="s">
        <v>67</v>
      </c>
      <c r="C9" s="11"/>
      <c r="D9" s="20"/>
      <c r="E9" s="20"/>
      <c r="F9" s="20"/>
      <c r="G9" s="20"/>
      <c r="H9" s="20"/>
      <c r="I9" s="20" t="s">
        <v>22</v>
      </c>
      <c r="J9" s="22"/>
    </row>
    <row r="10" spans="1:11" s="32" customFormat="1" ht="51" x14ac:dyDescent="0.25">
      <c r="A10" s="36" t="s">
        <v>154</v>
      </c>
      <c r="B10" s="37" t="s">
        <v>30</v>
      </c>
      <c r="C10" s="38" t="s">
        <v>3</v>
      </c>
      <c r="D10" s="39">
        <v>41.54</v>
      </c>
      <c r="E10" s="40"/>
      <c r="F10" s="30"/>
      <c r="G10" s="30"/>
      <c r="H10" s="30"/>
      <c r="I10" s="30">
        <f t="shared" ref="I10:I13" si="0">D10</f>
        <v>41.54</v>
      </c>
      <c r="J10" s="31" t="s">
        <v>90</v>
      </c>
    </row>
    <row r="11" spans="1:11" s="32" customFormat="1" ht="38.25" x14ac:dyDescent="0.25">
      <c r="A11" s="36" t="s">
        <v>155</v>
      </c>
      <c r="B11" s="37" t="s">
        <v>31</v>
      </c>
      <c r="C11" s="38" t="s">
        <v>3</v>
      </c>
      <c r="D11" s="39">
        <v>13.29</v>
      </c>
      <c r="E11" s="40"/>
      <c r="F11" s="30"/>
      <c r="G11" s="30"/>
      <c r="H11" s="30"/>
      <c r="I11" s="30">
        <f t="shared" si="0"/>
        <v>13.29</v>
      </c>
      <c r="J11" s="31" t="s">
        <v>90</v>
      </c>
    </row>
    <row r="12" spans="1:11" s="32" customFormat="1" ht="38.25" x14ac:dyDescent="0.25">
      <c r="A12" s="36" t="s">
        <v>156</v>
      </c>
      <c r="B12" s="37" t="s">
        <v>32</v>
      </c>
      <c r="C12" s="38" t="s">
        <v>3</v>
      </c>
      <c r="D12" s="39">
        <v>18.760000000000002</v>
      </c>
      <c r="E12" s="40"/>
      <c r="F12" s="30"/>
      <c r="G12" s="30"/>
      <c r="H12" s="30"/>
      <c r="I12" s="30">
        <f t="shared" si="0"/>
        <v>18.760000000000002</v>
      </c>
      <c r="J12" s="31" t="s">
        <v>90</v>
      </c>
    </row>
    <row r="13" spans="1:11" s="32" customFormat="1" ht="38.25" x14ac:dyDescent="0.25">
      <c r="A13" s="36" t="s">
        <v>157</v>
      </c>
      <c r="B13" s="37" t="s">
        <v>33</v>
      </c>
      <c r="C13" s="38" t="s">
        <v>3</v>
      </c>
      <c r="D13" s="39">
        <v>8.5399999999999991</v>
      </c>
      <c r="E13" s="30"/>
      <c r="F13" s="30"/>
      <c r="G13" s="30"/>
      <c r="H13" s="30"/>
      <c r="I13" s="30">
        <f t="shared" si="0"/>
        <v>8.5399999999999991</v>
      </c>
      <c r="J13" s="31" t="s">
        <v>90</v>
      </c>
    </row>
    <row r="14" spans="1:11" s="2" customFormat="1" x14ac:dyDescent="0.25">
      <c r="A14" s="16" t="s">
        <v>158</v>
      </c>
      <c r="B14" s="16" t="s">
        <v>68</v>
      </c>
      <c r="C14" s="11"/>
      <c r="D14" s="20"/>
      <c r="E14" s="20"/>
      <c r="F14" s="20"/>
      <c r="G14" s="20"/>
      <c r="H14" s="20"/>
      <c r="I14" s="20" t="s">
        <v>22</v>
      </c>
      <c r="J14" s="22"/>
    </row>
    <row r="15" spans="1:11" s="32" customFormat="1" ht="76.5" x14ac:dyDescent="0.25">
      <c r="A15" s="36" t="s">
        <v>159</v>
      </c>
      <c r="B15" s="45" t="s">
        <v>265</v>
      </c>
      <c r="C15" s="38" t="s">
        <v>28</v>
      </c>
      <c r="D15" s="39">
        <v>1</v>
      </c>
      <c r="E15" s="40"/>
      <c r="F15" s="30"/>
      <c r="G15" s="30"/>
      <c r="H15" s="30"/>
      <c r="I15" s="30">
        <f t="shared" ref="I15:I16" si="1">D15</f>
        <v>1</v>
      </c>
      <c r="J15" s="44"/>
    </row>
    <row r="16" spans="1:11" s="32" customFormat="1" ht="22.5" customHeight="1" x14ac:dyDescent="0.25">
      <c r="A16" s="36" t="s">
        <v>160</v>
      </c>
      <c r="B16" s="45" t="s">
        <v>95</v>
      </c>
      <c r="C16" s="38" t="s">
        <v>28</v>
      </c>
      <c r="D16" s="39">
        <v>10</v>
      </c>
      <c r="E16" s="40"/>
      <c r="F16" s="30"/>
      <c r="G16" s="30"/>
      <c r="H16" s="30"/>
      <c r="I16" s="30">
        <f t="shared" si="1"/>
        <v>10</v>
      </c>
      <c r="J16" s="44"/>
    </row>
    <row r="17" spans="1:10" s="32" customFormat="1" ht="25.5" x14ac:dyDescent="0.25">
      <c r="A17" s="36" t="s">
        <v>161</v>
      </c>
      <c r="B17" s="37" t="s">
        <v>34</v>
      </c>
      <c r="C17" s="38" t="s">
        <v>28</v>
      </c>
      <c r="D17" s="39">
        <v>2</v>
      </c>
      <c r="E17" s="40"/>
      <c r="F17" s="30"/>
      <c r="G17" s="30"/>
      <c r="H17" s="30"/>
      <c r="I17" s="30">
        <f t="shared" ref="I17:I25" si="2">D17</f>
        <v>2</v>
      </c>
      <c r="J17" s="44"/>
    </row>
    <row r="18" spans="1:10" s="32" customFormat="1" ht="51" x14ac:dyDescent="0.25">
      <c r="A18" s="36" t="s">
        <v>162</v>
      </c>
      <c r="B18" s="37" t="s">
        <v>266</v>
      </c>
      <c r="C18" s="38" t="s">
        <v>28</v>
      </c>
      <c r="D18" s="39">
        <v>4</v>
      </c>
      <c r="E18" s="40"/>
      <c r="F18" s="30"/>
      <c r="G18" s="30"/>
      <c r="H18" s="30"/>
      <c r="I18" s="30">
        <f t="shared" si="2"/>
        <v>4</v>
      </c>
      <c r="J18" s="44"/>
    </row>
    <row r="19" spans="1:10" s="32" customFormat="1" ht="38.25" x14ac:dyDescent="0.25">
      <c r="A19" s="36" t="s">
        <v>163</v>
      </c>
      <c r="B19" s="45" t="s">
        <v>35</v>
      </c>
      <c r="C19" s="38" t="s">
        <v>28</v>
      </c>
      <c r="D19" s="39">
        <v>3</v>
      </c>
      <c r="E19" s="40"/>
      <c r="F19" s="30"/>
      <c r="G19" s="30"/>
      <c r="H19" s="30"/>
      <c r="I19" s="30">
        <f t="shared" si="2"/>
        <v>3</v>
      </c>
      <c r="J19" s="44"/>
    </row>
    <row r="20" spans="1:10" s="32" customFormat="1" ht="38.25" x14ac:dyDescent="0.25">
      <c r="A20" s="36" t="s">
        <v>164</v>
      </c>
      <c r="B20" s="45" t="s">
        <v>36</v>
      </c>
      <c r="C20" s="38" t="s">
        <v>28</v>
      </c>
      <c r="D20" s="39">
        <v>5</v>
      </c>
      <c r="E20" s="40"/>
      <c r="F20" s="30"/>
      <c r="G20" s="30"/>
      <c r="H20" s="30"/>
      <c r="I20" s="30">
        <f t="shared" si="2"/>
        <v>5</v>
      </c>
      <c r="J20" s="44"/>
    </row>
    <row r="21" spans="1:10" s="32" customFormat="1" ht="38.25" x14ac:dyDescent="0.25">
      <c r="A21" s="36" t="s">
        <v>165</v>
      </c>
      <c r="B21" s="45" t="s">
        <v>37</v>
      </c>
      <c r="C21" s="38" t="s">
        <v>28</v>
      </c>
      <c r="D21" s="39">
        <v>12</v>
      </c>
      <c r="E21" s="40"/>
      <c r="F21" s="30"/>
      <c r="G21" s="30"/>
      <c r="H21" s="30"/>
      <c r="I21" s="30">
        <f t="shared" si="2"/>
        <v>12</v>
      </c>
      <c r="J21" s="44"/>
    </row>
    <row r="22" spans="1:10" s="32" customFormat="1" ht="25.5" x14ac:dyDescent="0.25">
      <c r="A22" s="36" t="s">
        <v>166</v>
      </c>
      <c r="B22" s="45" t="s">
        <v>134</v>
      </c>
      <c r="C22" s="38" t="s">
        <v>28</v>
      </c>
      <c r="D22" s="39">
        <v>15</v>
      </c>
      <c r="E22" s="40"/>
      <c r="F22" s="30"/>
      <c r="G22" s="30"/>
      <c r="H22" s="30"/>
      <c r="I22" s="30">
        <f t="shared" si="2"/>
        <v>15</v>
      </c>
      <c r="J22" s="44"/>
    </row>
    <row r="23" spans="1:10" s="32" customFormat="1" ht="25.5" x14ac:dyDescent="0.25">
      <c r="A23" s="36" t="s">
        <v>167</v>
      </c>
      <c r="B23" s="45" t="s">
        <v>135</v>
      </c>
      <c r="C23" s="38" t="s">
        <v>28</v>
      </c>
      <c r="D23" s="39">
        <v>2</v>
      </c>
      <c r="E23" s="40"/>
      <c r="F23" s="30"/>
      <c r="G23" s="30"/>
      <c r="H23" s="30"/>
      <c r="I23" s="30">
        <f t="shared" si="2"/>
        <v>2</v>
      </c>
      <c r="J23" s="44"/>
    </row>
    <row r="24" spans="1:10" s="32" customFormat="1" ht="25.5" x14ac:dyDescent="0.25">
      <c r="A24" s="36" t="s">
        <v>168</v>
      </c>
      <c r="B24" s="45" t="s">
        <v>64</v>
      </c>
      <c r="C24" s="38" t="s">
        <v>28</v>
      </c>
      <c r="D24" s="39">
        <v>6</v>
      </c>
      <c r="E24" s="40"/>
      <c r="F24" s="30"/>
      <c r="G24" s="30"/>
      <c r="H24" s="30"/>
      <c r="I24" s="30">
        <f t="shared" si="2"/>
        <v>6</v>
      </c>
      <c r="J24" s="44"/>
    </row>
    <row r="25" spans="1:10" s="32" customFormat="1" ht="38.25" x14ac:dyDescent="0.25">
      <c r="A25" s="36" t="s">
        <v>169</v>
      </c>
      <c r="B25" s="45" t="s">
        <v>65</v>
      </c>
      <c r="C25" s="38" t="s">
        <v>28</v>
      </c>
      <c r="D25" s="39">
        <v>1</v>
      </c>
      <c r="E25" s="40"/>
      <c r="F25" s="30"/>
      <c r="G25" s="30"/>
      <c r="H25" s="30"/>
      <c r="I25" s="30">
        <f t="shared" si="2"/>
        <v>1</v>
      </c>
      <c r="J25" s="44"/>
    </row>
    <row r="26" spans="1:10" s="32" customFormat="1" ht="38.25" x14ac:dyDescent="0.25">
      <c r="A26" s="36" t="s">
        <v>170</v>
      </c>
      <c r="B26" s="45" t="s">
        <v>38</v>
      </c>
      <c r="C26" s="38" t="s">
        <v>28</v>
      </c>
      <c r="D26" s="39">
        <v>3</v>
      </c>
      <c r="E26" s="40"/>
      <c r="F26" s="30"/>
      <c r="G26" s="30"/>
      <c r="H26" s="30"/>
      <c r="I26" s="30">
        <f t="shared" ref="I26:I30" si="3">D26</f>
        <v>3</v>
      </c>
      <c r="J26" s="44"/>
    </row>
    <row r="27" spans="1:10" s="32" customFormat="1" ht="25.5" x14ac:dyDescent="0.25">
      <c r="A27" s="36" t="s">
        <v>171</v>
      </c>
      <c r="B27" s="45" t="s">
        <v>39</v>
      </c>
      <c r="C27" s="38" t="s">
        <v>28</v>
      </c>
      <c r="D27" s="39">
        <v>3</v>
      </c>
      <c r="E27" s="40"/>
      <c r="F27" s="30"/>
      <c r="G27" s="30"/>
      <c r="H27" s="30"/>
      <c r="I27" s="30">
        <f t="shared" si="3"/>
        <v>3</v>
      </c>
      <c r="J27" s="44"/>
    </row>
    <row r="28" spans="1:10" s="32" customFormat="1" ht="25.5" x14ac:dyDescent="0.25">
      <c r="A28" s="36" t="s">
        <v>172</v>
      </c>
      <c r="B28" s="45" t="s">
        <v>66</v>
      </c>
      <c r="C28" s="38" t="s">
        <v>28</v>
      </c>
      <c r="D28" s="39">
        <v>9</v>
      </c>
      <c r="E28" s="40"/>
      <c r="F28" s="30"/>
      <c r="G28" s="30"/>
      <c r="H28" s="30"/>
      <c r="I28" s="30">
        <f t="shared" si="3"/>
        <v>9</v>
      </c>
      <c r="J28" s="44"/>
    </row>
    <row r="29" spans="1:10" s="32" customFormat="1" ht="89.25" x14ac:dyDescent="0.25">
      <c r="A29" s="36" t="s">
        <v>173</v>
      </c>
      <c r="B29" s="45" t="s">
        <v>40</v>
      </c>
      <c r="C29" s="38" t="s">
        <v>28</v>
      </c>
      <c r="D29" s="39">
        <v>5</v>
      </c>
      <c r="E29" s="40"/>
      <c r="F29" s="30"/>
      <c r="G29" s="30"/>
      <c r="H29" s="30"/>
      <c r="I29" s="30">
        <f t="shared" si="3"/>
        <v>5</v>
      </c>
      <c r="J29" s="44"/>
    </row>
    <row r="30" spans="1:10" s="32" customFormat="1" ht="25.5" x14ac:dyDescent="0.25">
      <c r="A30" s="36" t="s">
        <v>174</v>
      </c>
      <c r="B30" s="45" t="s">
        <v>136</v>
      </c>
      <c r="C30" s="38" t="s">
        <v>28</v>
      </c>
      <c r="D30" s="39">
        <v>1</v>
      </c>
      <c r="E30" s="40"/>
      <c r="F30" s="30"/>
      <c r="G30" s="30"/>
      <c r="H30" s="30"/>
      <c r="I30" s="30">
        <f t="shared" si="3"/>
        <v>1</v>
      </c>
      <c r="J30" s="44"/>
    </row>
    <row r="31" spans="1:10" s="2" customFormat="1" x14ac:dyDescent="0.25">
      <c r="A31" s="16" t="s">
        <v>175</v>
      </c>
      <c r="B31" s="16" t="s">
        <v>137</v>
      </c>
      <c r="C31" s="11"/>
      <c r="D31" s="20"/>
      <c r="E31" s="20"/>
      <c r="F31" s="20"/>
      <c r="G31" s="20"/>
      <c r="H31" s="20"/>
      <c r="I31" s="20" t="s">
        <v>22</v>
      </c>
      <c r="J31" s="22"/>
    </row>
    <row r="32" spans="1:10" s="2" customFormat="1" ht="63.75" x14ac:dyDescent="0.25">
      <c r="A32" s="12" t="s">
        <v>176</v>
      </c>
      <c r="B32" s="35" t="s">
        <v>138</v>
      </c>
      <c r="C32" s="7" t="s">
        <v>28</v>
      </c>
      <c r="D32" s="34">
        <v>1</v>
      </c>
      <c r="E32" s="25"/>
      <c r="F32" s="8"/>
      <c r="G32" s="8"/>
      <c r="H32" s="8"/>
      <c r="I32" s="8">
        <f>D32</f>
        <v>1</v>
      </c>
      <c r="J32" s="26"/>
    </row>
    <row r="33" spans="1:10" s="2" customFormat="1" ht="38.25" x14ac:dyDescent="0.25">
      <c r="A33" s="12" t="s">
        <v>177</v>
      </c>
      <c r="B33" s="35" t="s">
        <v>139</v>
      </c>
      <c r="C33" s="7" t="s">
        <v>28</v>
      </c>
      <c r="D33" s="34">
        <v>3</v>
      </c>
      <c r="E33" s="25"/>
      <c r="F33" s="8"/>
      <c r="G33" s="8"/>
      <c r="H33" s="8"/>
      <c r="I33" s="8">
        <f>D33</f>
        <v>3</v>
      </c>
      <c r="J33" s="26"/>
    </row>
    <row r="34" spans="1:10" s="2" customFormat="1" ht="40.5" customHeight="1" x14ac:dyDescent="0.25">
      <c r="A34" s="12" t="s">
        <v>178</v>
      </c>
      <c r="B34" s="35" t="s">
        <v>140</v>
      </c>
      <c r="C34" s="7" t="s">
        <v>28</v>
      </c>
      <c r="D34" s="34">
        <v>1</v>
      </c>
      <c r="E34" s="25"/>
      <c r="F34" s="8"/>
      <c r="G34" s="8"/>
      <c r="H34" s="8"/>
      <c r="I34" s="8">
        <f>D34</f>
        <v>1</v>
      </c>
      <c r="J34" s="26"/>
    </row>
    <row r="35" spans="1:10" s="2" customFormat="1" ht="51" x14ac:dyDescent="0.25">
      <c r="A35" s="12" t="s">
        <v>179</v>
      </c>
      <c r="B35" s="35" t="s">
        <v>141</v>
      </c>
      <c r="C35" s="7" t="s">
        <v>28</v>
      </c>
      <c r="D35" s="34">
        <v>1</v>
      </c>
      <c r="E35" s="25"/>
      <c r="F35" s="8"/>
      <c r="G35" s="8"/>
      <c r="H35" s="8"/>
      <c r="I35" s="8">
        <f>D35</f>
        <v>1</v>
      </c>
      <c r="J35" s="26"/>
    </row>
    <row r="36" spans="1:10" s="2" customFormat="1" ht="60" x14ac:dyDescent="0.25">
      <c r="A36" s="12" t="s">
        <v>180</v>
      </c>
      <c r="B36" s="35" t="s">
        <v>142</v>
      </c>
      <c r="C36" s="7" t="s">
        <v>28</v>
      </c>
      <c r="D36" s="34">
        <v>3</v>
      </c>
      <c r="E36" s="25"/>
      <c r="F36" s="8"/>
      <c r="G36" s="8"/>
      <c r="H36" s="8"/>
      <c r="I36" s="8">
        <f>D36+E36+F36</f>
        <v>3</v>
      </c>
      <c r="J36" s="55" t="s">
        <v>145</v>
      </c>
    </row>
    <row r="37" spans="1:10" s="2" customFormat="1" ht="63.75" x14ac:dyDescent="0.25">
      <c r="A37" s="12" t="s">
        <v>181</v>
      </c>
      <c r="B37" s="35" t="s">
        <v>143</v>
      </c>
      <c r="C37" s="7" t="s">
        <v>28</v>
      </c>
      <c r="D37" s="34">
        <v>4</v>
      </c>
      <c r="E37" s="34"/>
      <c r="F37" s="8"/>
      <c r="G37" s="8"/>
      <c r="H37" s="8"/>
      <c r="I37" s="8">
        <f>D37+E37</f>
        <v>4</v>
      </c>
      <c r="J37" s="55" t="s">
        <v>146</v>
      </c>
    </row>
    <row r="38" spans="1:10" s="2" customFormat="1" ht="76.5" x14ac:dyDescent="0.25">
      <c r="A38" s="12" t="s">
        <v>182</v>
      </c>
      <c r="B38" s="35" t="s">
        <v>338</v>
      </c>
      <c r="C38" s="7" t="s">
        <v>28</v>
      </c>
      <c r="D38" s="34">
        <v>1</v>
      </c>
      <c r="E38" s="25"/>
      <c r="F38" s="8"/>
      <c r="G38" s="8"/>
      <c r="H38" s="8"/>
      <c r="I38" s="8">
        <f>D38</f>
        <v>1</v>
      </c>
      <c r="J38" s="26"/>
    </row>
    <row r="39" spans="1:10" s="2" customFormat="1" x14ac:dyDescent="0.25">
      <c r="A39" s="16" t="s">
        <v>183</v>
      </c>
      <c r="B39" s="16" t="s">
        <v>70</v>
      </c>
      <c r="C39" s="11"/>
      <c r="D39" s="20"/>
      <c r="E39" s="20"/>
      <c r="F39" s="20"/>
      <c r="G39" s="20"/>
      <c r="H39" s="20"/>
      <c r="I39" s="20" t="s">
        <v>22</v>
      </c>
      <c r="J39" s="22"/>
    </row>
    <row r="40" spans="1:10" ht="25.5" x14ac:dyDescent="0.25">
      <c r="A40" s="12" t="s">
        <v>184</v>
      </c>
      <c r="B40" s="35" t="s">
        <v>144</v>
      </c>
      <c r="C40" s="7" t="s">
        <v>28</v>
      </c>
      <c r="D40" s="34">
        <v>1</v>
      </c>
      <c r="E40" s="25"/>
      <c r="F40" s="8"/>
      <c r="G40" s="8"/>
      <c r="H40" s="8"/>
      <c r="I40" s="8">
        <f>D40</f>
        <v>1</v>
      </c>
      <c r="J40" s="26"/>
    </row>
    <row r="41" spans="1:10" s="2" customFormat="1" x14ac:dyDescent="0.25">
      <c r="A41" s="51" t="s">
        <v>185</v>
      </c>
      <c r="B41" s="52" t="s">
        <v>84</v>
      </c>
      <c r="C41" s="46"/>
      <c r="D41" s="47"/>
      <c r="E41" s="48"/>
      <c r="F41" s="49"/>
      <c r="G41" s="49"/>
      <c r="H41" s="49"/>
      <c r="I41" s="49"/>
      <c r="J41" s="50"/>
    </row>
    <row r="42" spans="1:10" ht="76.5" x14ac:dyDescent="0.25">
      <c r="A42" s="12" t="s">
        <v>186</v>
      </c>
      <c r="B42" s="37" t="s">
        <v>81</v>
      </c>
      <c r="C42" s="38" t="s">
        <v>78</v>
      </c>
      <c r="D42" s="39">
        <v>35.82</v>
      </c>
      <c r="E42" s="40">
        <v>0.05</v>
      </c>
      <c r="F42" s="30">
        <v>0.05</v>
      </c>
      <c r="G42" s="39"/>
      <c r="H42" s="39"/>
      <c r="I42" s="30">
        <f>D42*E42*F42</f>
        <v>8.9550000000000018E-2</v>
      </c>
      <c r="J42" s="37" t="s">
        <v>82</v>
      </c>
    </row>
  </sheetData>
  <mergeCells count="4">
    <mergeCell ref="A1:J1"/>
    <mergeCell ref="A2:A3"/>
    <mergeCell ref="B2:I3"/>
    <mergeCell ref="A5:J5"/>
  </mergeCells>
  <phoneticPr fontId="6" type="noConversion"/>
  <pageMargins left="0.78740157480314965" right="0.78740157480314965" top="1.0629921259842521" bottom="1.0629921259842521" header="0.78740157480314965" footer="0.78740157480314965"/>
  <pageSetup paperSize="9" scale="90" firstPageNumber="0" orientation="landscape" r:id="rId1"/>
  <headerFooter>
    <oddHeader xml:space="preserve">&amp;C&amp;"Times New Roman,Normal"&amp;12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0B5D8-1D1F-4C13-9379-F3C3FC4E95A4}">
  <dimension ref="A1:K39"/>
  <sheetViews>
    <sheetView view="pageBreakPreview" zoomScale="85" zoomScaleNormal="85" zoomScaleSheetLayoutView="85" workbookViewId="0">
      <selection activeCell="B4" sqref="B4"/>
    </sheetView>
  </sheetViews>
  <sheetFormatPr defaultRowHeight="15" x14ac:dyDescent="0.25"/>
  <cols>
    <col min="1" max="1" width="14.28515625" style="2" customWidth="1"/>
    <col min="2" max="2" width="44.28515625" style="2" customWidth="1"/>
    <col min="3" max="9" width="9.140625" style="2"/>
    <col min="10" max="10" width="27.42578125" style="2" customWidth="1"/>
    <col min="11" max="16384" width="9.140625" style="2"/>
  </cols>
  <sheetData>
    <row r="1" spans="1:11" s="27" customFormat="1" ht="88.5" customHeight="1" x14ac:dyDescent="0.25">
      <c r="A1" s="61" t="s">
        <v>83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27" customFormat="1" ht="21.6" customHeight="1" x14ac:dyDescent="0.25">
      <c r="A2" s="63" t="s">
        <v>29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150</v>
      </c>
      <c r="K2" s="29"/>
    </row>
    <row r="3" spans="1:11" s="27" customFormat="1" ht="21.6" customHeight="1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151</v>
      </c>
      <c r="K3" s="29"/>
    </row>
    <row r="4" spans="1:11" s="27" customFormat="1" ht="15.75" customHeight="1" x14ac:dyDescent="0.25"/>
    <row r="5" spans="1:11" s="27" customFormat="1" ht="19.149999999999999" customHeight="1" x14ac:dyDescent="0.25">
      <c r="A5" s="70" t="s">
        <v>86</v>
      </c>
      <c r="B5" s="70"/>
      <c r="C5" s="70"/>
      <c r="D5" s="70"/>
      <c r="E5" s="70"/>
      <c r="F5" s="70"/>
      <c r="G5" s="70"/>
      <c r="H5" s="70"/>
      <c r="I5" s="70"/>
      <c r="J5" s="70"/>
    </row>
    <row r="7" spans="1:11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1" x14ac:dyDescent="0.25">
      <c r="A8" s="15" t="s">
        <v>187</v>
      </c>
      <c r="B8" s="15" t="s">
        <v>74</v>
      </c>
      <c r="C8" s="10"/>
      <c r="D8" s="19"/>
      <c r="E8" s="19"/>
      <c r="F8" s="19"/>
      <c r="G8" s="19"/>
      <c r="H8" s="19"/>
      <c r="I8" s="19" t="s">
        <v>22</v>
      </c>
      <c r="J8" s="21"/>
    </row>
    <row r="9" spans="1:11" x14ac:dyDescent="0.25">
      <c r="A9" s="16" t="s">
        <v>188</v>
      </c>
      <c r="B9" s="16" t="s">
        <v>67</v>
      </c>
      <c r="C9" s="11"/>
      <c r="D9" s="20"/>
      <c r="E9" s="20"/>
      <c r="F9" s="20"/>
      <c r="G9" s="20"/>
      <c r="H9" s="20"/>
      <c r="I9" s="20" t="s">
        <v>22</v>
      </c>
      <c r="J9" s="22"/>
    </row>
    <row r="10" spans="1:11" s="32" customFormat="1" ht="54" customHeight="1" x14ac:dyDescent="0.25">
      <c r="A10" s="36" t="s">
        <v>189</v>
      </c>
      <c r="B10" s="37" t="s">
        <v>41</v>
      </c>
      <c r="C10" s="38" t="s">
        <v>3</v>
      </c>
      <c r="D10" s="39">
        <v>13.79</v>
      </c>
      <c r="E10" s="40"/>
      <c r="F10" s="30"/>
      <c r="G10" s="30"/>
      <c r="H10" s="30"/>
      <c r="I10" s="30">
        <f>D10+E10</f>
        <v>13.79</v>
      </c>
      <c r="J10" s="31" t="s">
        <v>116</v>
      </c>
    </row>
    <row r="11" spans="1:11" s="32" customFormat="1" ht="38.25" x14ac:dyDescent="0.25">
      <c r="A11" s="36" t="s">
        <v>190</v>
      </c>
      <c r="B11" s="37" t="s">
        <v>42</v>
      </c>
      <c r="C11" s="38" t="s">
        <v>3</v>
      </c>
      <c r="D11" s="39">
        <v>9.31</v>
      </c>
      <c r="E11" s="40"/>
      <c r="F11" s="30"/>
      <c r="G11" s="30"/>
      <c r="H11" s="30"/>
      <c r="I11" s="30">
        <f>D11</f>
        <v>9.31</v>
      </c>
      <c r="J11" s="31"/>
    </row>
    <row r="12" spans="1:11" s="32" customFormat="1" ht="38.25" x14ac:dyDescent="0.25">
      <c r="A12" s="36" t="s">
        <v>191</v>
      </c>
      <c r="B12" s="37" t="s">
        <v>43</v>
      </c>
      <c r="C12" s="38" t="s">
        <v>3</v>
      </c>
      <c r="D12" s="39">
        <v>12.99</v>
      </c>
      <c r="E12" s="40"/>
      <c r="F12" s="30"/>
      <c r="G12" s="30"/>
      <c r="H12" s="30"/>
      <c r="I12" s="30">
        <f>D12</f>
        <v>12.99</v>
      </c>
      <c r="J12" s="31"/>
    </row>
    <row r="13" spans="1:11" s="32" customFormat="1" ht="38.25" x14ac:dyDescent="0.25">
      <c r="A13" s="36" t="s">
        <v>192</v>
      </c>
      <c r="B13" s="37" t="s">
        <v>44</v>
      </c>
      <c r="C13" s="38" t="s">
        <v>3</v>
      </c>
      <c r="D13" s="39">
        <v>2.0699999999999998</v>
      </c>
      <c r="E13" s="40"/>
      <c r="F13" s="30"/>
      <c r="G13" s="30"/>
      <c r="H13" s="30"/>
      <c r="I13" s="30">
        <f>D13</f>
        <v>2.0699999999999998</v>
      </c>
      <c r="J13" s="31"/>
    </row>
    <row r="14" spans="1:11" s="32" customFormat="1" ht="51" x14ac:dyDescent="0.25">
      <c r="A14" s="36" t="s">
        <v>193</v>
      </c>
      <c r="B14" s="37" t="s">
        <v>45</v>
      </c>
      <c r="C14" s="38" t="s">
        <v>3</v>
      </c>
      <c r="D14" s="39">
        <v>10.92</v>
      </c>
      <c r="E14" s="40"/>
      <c r="F14" s="30"/>
      <c r="G14" s="30"/>
      <c r="H14" s="30"/>
      <c r="I14" s="30">
        <f>D14+E14</f>
        <v>10.92</v>
      </c>
      <c r="J14" s="31" t="s">
        <v>87</v>
      </c>
    </row>
    <row r="15" spans="1:11" s="32" customFormat="1" ht="51" x14ac:dyDescent="0.25">
      <c r="A15" s="36" t="s">
        <v>194</v>
      </c>
      <c r="B15" s="41" t="s">
        <v>46</v>
      </c>
      <c r="C15" s="38" t="s">
        <v>3</v>
      </c>
      <c r="D15" s="42">
        <v>9.24</v>
      </c>
      <c r="E15" s="30"/>
      <c r="F15" s="30"/>
      <c r="G15" s="30"/>
      <c r="H15" s="30"/>
      <c r="I15" s="30">
        <f>D15+E15</f>
        <v>9.24</v>
      </c>
      <c r="J15" s="31" t="s">
        <v>87</v>
      </c>
    </row>
    <row r="16" spans="1:11" x14ac:dyDescent="0.25">
      <c r="A16" s="16" t="s">
        <v>195</v>
      </c>
      <c r="B16" s="16" t="s">
        <v>68</v>
      </c>
      <c r="C16" s="11"/>
      <c r="D16" s="20"/>
      <c r="E16" s="20"/>
      <c r="F16" s="20"/>
      <c r="G16" s="20"/>
      <c r="H16" s="20"/>
      <c r="I16" s="20" t="s">
        <v>22</v>
      </c>
      <c r="J16" s="22"/>
    </row>
    <row r="17" spans="1:10" s="32" customFormat="1" ht="51" x14ac:dyDescent="0.25">
      <c r="A17" s="36" t="s">
        <v>196</v>
      </c>
      <c r="B17" s="53" t="s">
        <v>47</v>
      </c>
      <c r="C17" s="38" t="s">
        <v>4</v>
      </c>
      <c r="D17" s="43">
        <v>7</v>
      </c>
      <c r="E17" s="40"/>
      <c r="F17" s="30"/>
      <c r="G17" s="30"/>
      <c r="H17" s="30"/>
      <c r="I17" s="30">
        <f>D17</f>
        <v>7</v>
      </c>
      <c r="J17" s="44"/>
    </row>
    <row r="18" spans="1:10" s="32" customFormat="1" ht="51" x14ac:dyDescent="0.25">
      <c r="A18" s="36" t="s">
        <v>197</v>
      </c>
      <c r="B18" s="37" t="s">
        <v>48</v>
      </c>
      <c r="C18" s="38" t="s">
        <v>4</v>
      </c>
      <c r="D18" s="39">
        <v>2</v>
      </c>
      <c r="E18" s="40"/>
      <c r="F18" s="30"/>
      <c r="G18" s="30"/>
      <c r="H18" s="30"/>
      <c r="I18" s="30">
        <f t="shared" ref="I18:I39" si="0">D18</f>
        <v>2</v>
      </c>
      <c r="J18" s="44"/>
    </row>
    <row r="19" spans="1:10" s="32" customFormat="1" ht="51" x14ac:dyDescent="0.25">
      <c r="A19" s="36" t="s">
        <v>198</v>
      </c>
      <c r="B19" s="37" t="s">
        <v>49</v>
      </c>
      <c r="C19" s="38" t="s">
        <v>4</v>
      </c>
      <c r="D19" s="39">
        <v>6</v>
      </c>
      <c r="E19" s="40"/>
      <c r="F19" s="30"/>
      <c r="G19" s="30"/>
      <c r="H19" s="30"/>
      <c r="I19" s="30">
        <f t="shared" si="0"/>
        <v>6</v>
      </c>
      <c r="J19" s="44"/>
    </row>
    <row r="20" spans="1:10" s="32" customFormat="1" ht="51" x14ac:dyDescent="0.25">
      <c r="A20" s="36" t="s">
        <v>199</v>
      </c>
      <c r="B20" s="37" t="s">
        <v>50</v>
      </c>
      <c r="C20" s="38" t="s">
        <v>4</v>
      </c>
      <c r="D20" s="39">
        <v>6</v>
      </c>
      <c r="E20" s="40"/>
      <c r="F20" s="30"/>
      <c r="G20" s="30"/>
      <c r="H20" s="30"/>
      <c r="I20" s="30">
        <f t="shared" si="0"/>
        <v>6</v>
      </c>
      <c r="J20" s="44"/>
    </row>
    <row r="21" spans="1:10" s="32" customFormat="1" ht="25.5" x14ac:dyDescent="0.25">
      <c r="A21" s="36" t="s">
        <v>200</v>
      </c>
      <c r="B21" s="37" t="s">
        <v>117</v>
      </c>
      <c r="C21" s="38" t="s">
        <v>4</v>
      </c>
      <c r="D21" s="39">
        <v>5</v>
      </c>
      <c r="E21" s="40"/>
      <c r="F21" s="30"/>
      <c r="G21" s="30"/>
      <c r="H21" s="30"/>
      <c r="I21" s="30">
        <f t="shared" ref="I21" si="1">D21</f>
        <v>5</v>
      </c>
      <c r="J21" s="44"/>
    </row>
    <row r="22" spans="1:10" s="32" customFormat="1" ht="51" x14ac:dyDescent="0.25">
      <c r="A22" s="36" t="s">
        <v>201</v>
      </c>
      <c r="B22" s="37" t="s">
        <v>51</v>
      </c>
      <c r="C22" s="38" t="s">
        <v>4</v>
      </c>
      <c r="D22" s="39">
        <v>3</v>
      </c>
      <c r="E22" s="40"/>
      <c r="F22" s="30"/>
      <c r="G22" s="30"/>
      <c r="H22" s="30"/>
      <c r="I22" s="30">
        <f t="shared" si="0"/>
        <v>3</v>
      </c>
      <c r="J22" s="44"/>
    </row>
    <row r="23" spans="1:10" s="32" customFormat="1" ht="51" x14ac:dyDescent="0.25">
      <c r="A23" s="36" t="s">
        <v>202</v>
      </c>
      <c r="B23" s="37" t="s">
        <v>71</v>
      </c>
      <c r="C23" s="38" t="s">
        <v>4</v>
      </c>
      <c r="D23" s="39">
        <v>1</v>
      </c>
      <c r="E23" s="40"/>
      <c r="F23" s="30"/>
      <c r="G23" s="30"/>
      <c r="H23" s="30"/>
      <c r="I23" s="30">
        <f t="shared" si="0"/>
        <v>1</v>
      </c>
      <c r="J23" s="44"/>
    </row>
    <row r="24" spans="1:10" s="32" customFormat="1" ht="51" x14ac:dyDescent="0.25">
      <c r="A24" s="36" t="s">
        <v>203</v>
      </c>
      <c r="B24" s="37" t="s">
        <v>52</v>
      </c>
      <c r="C24" s="38" t="s">
        <v>4</v>
      </c>
      <c r="D24" s="39">
        <v>4</v>
      </c>
      <c r="E24" s="40"/>
      <c r="F24" s="30"/>
      <c r="G24" s="30"/>
      <c r="H24" s="30"/>
      <c r="I24" s="30">
        <f t="shared" si="0"/>
        <v>4</v>
      </c>
      <c r="J24" s="44"/>
    </row>
    <row r="25" spans="1:10" s="32" customFormat="1" ht="51" x14ac:dyDescent="0.25">
      <c r="A25" s="36" t="s">
        <v>204</v>
      </c>
      <c r="B25" s="37" t="s">
        <v>53</v>
      </c>
      <c r="C25" s="38" t="s">
        <v>4</v>
      </c>
      <c r="D25" s="39">
        <v>2</v>
      </c>
      <c r="E25" s="40"/>
      <c r="F25" s="30"/>
      <c r="G25" s="30"/>
      <c r="H25" s="30"/>
      <c r="I25" s="30">
        <f t="shared" si="0"/>
        <v>2</v>
      </c>
      <c r="J25" s="44"/>
    </row>
    <row r="26" spans="1:10" s="32" customFormat="1" ht="51" x14ac:dyDescent="0.25">
      <c r="A26" s="36" t="s">
        <v>205</v>
      </c>
      <c r="B26" s="37" t="s">
        <v>54</v>
      </c>
      <c r="C26" s="38" t="s">
        <v>4</v>
      </c>
      <c r="D26" s="39">
        <v>22</v>
      </c>
      <c r="E26" s="40"/>
      <c r="F26" s="30"/>
      <c r="G26" s="30"/>
      <c r="H26" s="30"/>
      <c r="I26" s="30">
        <f t="shared" si="0"/>
        <v>22</v>
      </c>
      <c r="J26" s="44"/>
    </row>
    <row r="27" spans="1:10" s="32" customFormat="1" ht="51" x14ac:dyDescent="0.25">
      <c r="A27" s="36" t="s">
        <v>206</v>
      </c>
      <c r="B27" s="37" t="s">
        <v>55</v>
      </c>
      <c r="C27" s="38" t="s">
        <v>4</v>
      </c>
      <c r="D27" s="39">
        <v>8</v>
      </c>
      <c r="E27" s="40"/>
      <c r="F27" s="30"/>
      <c r="G27" s="30"/>
      <c r="H27" s="30"/>
      <c r="I27" s="30">
        <f t="shared" si="0"/>
        <v>8</v>
      </c>
      <c r="J27" s="44"/>
    </row>
    <row r="28" spans="1:10" s="32" customFormat="1" ht="51" x14ac:dyDescent="0.25">
      <c r="A28" s="36" t="s">
        <v>207</v>
      </c>
      <c r="B28" s="37" t="s">
        <v>56</v>
      </c>
      <c r="C28" s="38" t="s">
        <v>4</v>
      </c>
      <c r="D28" s="39">
        <v>15</v>
      </c>
      <c r="E28" s="40"/>
      <c r="F28" s="30"/>
      <c r="G28" s="30"/>
      <c r="H28" s="30"/>
      <c r="I28" s="30">
        <f t="shared" si="0"/>
        <v>15</v>
      </c>
      <c r="J28" s="44"/>
    </row>
    <row r="29" spans="1:10" s="32" customFormat="1" ht="25.5" x14ac:dyDescent="0.25">
      <c r="A29" s="36" t="s">
        <v>208</v>
      </c>
      <c r="B29" s="37" t="s">
        <v>72</v>
      </c>
      <c r="C29" s="38" t="s">
        <v>4</v>
      </c>
      <c r="D29" s="39">
        <v>3</v>
      </c>
      <c r="E29" s="40"/>
      <c r="F29" s="30"/>
      <c r="G29" s="30"/>
      <c r="H29" s="30"/>
      <c r="I29" s="30">
        <f t="shared" si="0"/>
        <v>3</v>
      </c>
      <c r="J29" s="44"/>
    </row>
    <row r="30" spans="1:10" s="32" customFormat="1" ht="51" x14ac:dyDescent="0.25">
      <c r="A30" s="36" t="s">
        <v>209</v>
      </c>
      <c r="B30" s="37" t="s">
        <v>73</v>
      </c>
      <c r="C30" s="38" t="s">
        <v>4</v>
      </c>
      <c r="D30" s="39">
        <v>2</v>
      </c>
      <c r="E30" s="40"/>
      <c r="F30" s="30"/>
      <c r="G30" s="30"/>
      <c r="H30" s="30"/>
      <c r="I30" s="30">
        <f t="shared" si="0"/>
        <v>2</v>
      </c>
      <c r="J30" s="44"/>
    </row>
    <row r="31" spans="1:10" s="32" customFormat="1" ht="25.5" x14ac:dyDescent="0.25">
      <c r="A31" s="36" t="s">
        <v>210</v>
      </c>
      <c r="B31" s="37" t="s">
        <v>132</v>
      </c>
      <c r="C31" s="38" t="s">
        <v>4</v>
      </c>
      <c r="D31" s="39">
        <v>3</v>
      </c>
      <c r="E31" s="40"/>
      <c r="F31" s="30"/>
      <c r="G31" s="30"/>
      <c r="H31" s="30"/>
      <c r="I31" s="30">
        <f t="shared" si="0"/>
        <v>3</v>
      </c>
      <c r="J31" s="44"/>
    </row>
    <row r="32" spans="1:10" s="32" customFormat="1" ht="51" x14ac:dyDescent="0.25">
      <c r="A32" s="36" t="s">
        <v>211</v>
      </c>
      <c r="B32" s="37" t="s">
        <v>57</v>
      </c>
      <c r="C32" s="38" t="s">
        <v>4</v>
      </c>
      <c r="D32" s="39">
        <v>4</v>
      </c>
      <c r="E32" s="40"/>
      <c r="F32" s="30"/>
      <c r="G32" s="30"/>
      <c r="H32" s="30"/>
      <c r="I32" s="30">
        <f t="shared" si="0"/>
        <v>4</v>
      </c>
      <c r="J32" s="44"/>
    </row>
    <row r="33" spans="1:10" s="32" customFormat="1" ht="51" x14ac:dyDescent="0.25">
      <c r="A33" s="36" t="s">
        <v>212</v>
      </c>
      <c r="B33" s="37" t="s">
        <v>58</v>
      </c>
      <c r="C33" s="38" t="s">
        <v>4</v>
      </c>
      <c r="D33" s="39">
        <v>4</v>
      </c>
      <c r="E33" s="40"/>
      <c r="F33" s="30"/>
      <c r="G33" s="30"/>
      <c r="H33" s="30"/>
      <c r="I33" s="30">
        <f t="shared" si="0"/>
        <v>4</v>
      </c>
      <c r="J33" s="44"/>
    </row>
    <row r="34" spans="1:10" s="32" customFormat="1" ht="51" x14ac:dyDescent="0.25">
      <c r="A34" s="36"/>
      <c r="B34" s="37" t="s">
        <v>243</v>
      </c>
      <c r="C34" s="38" t="s">
        <v>4</v>
      </c>
      <c r="D34" s="39">
        <v>1</v>
      </c>
      <c r="E34" s="40"/>
      <c r="F34" s="30"/>
      <c r="G34" s="30"/>
      <c r="H34" s="30"/>
      <c r="I34" s="30">
        <f t="shared" si="0"/>
        <v>1</v>
      </c>
      <c r="J34" s="44"/>
    </row>
    <row r="35" spans="1:10" s="32" customFormat="1" ht="25.5" x14ac:dyDescent="0.25">
      <c r="A35" s="36" t="s">
        <v>213</v>
      </c>
      <c r="B35" s="37" t="s">
        <v>59</v>
      </c>
      <c r="C35" s="38" t="s">
        <v>4</v>
      </c>
      <c r="D35" s="39">
        <v>5</v>
      </c>
      <c r="E35" s="40"/>
      <c r="F35" s="30"/>
      <c r="G35" s="30"/>
      <c r="H35" s="30"/>
      <c r="I35" s="30">
        <f t="shared" si="0"/>
        <v>5</v>
      </c>
      <c r="J35" s="44"/>
    </row>
    <row r="36" spans="1:10" s="32" customFormat="1" ht="25.5" x14ac:dyDescent="0.25">
      <c r="A36" s="36" t="s">
        <v>214</v>
      </c>
      <c r="B36" s="37" t="s">
        <v>60</v>
      </c>
      <c r="C36" s="38" t="s">
        <v>4</v>
      </c>
      <c r="D36" s="39">
        <v>1</v>
      </c>
      <c r="E36" s="40"/>
      <c r="F36" s="30"/>
      <c r="G36" s="30"/>
      <c r="H36" s="30"/>
      <c r="I36" s="30">
        <f t="shared" si="0"/>
        <v>1</v>
      </c>
      <c r="J36" s="44"/>
    </row>
    <row r="37" spans="1:10" s="32" customFormat="1" ht="25.5" x14ac:dyDescent="0.25">
      <c r="A37" s="36" t="s">
        <v>215</v>
      </c>
      <c r="B37" s="37" t="s">
        <v>61</v>
      </c>
      <c r="C37" s="38" t="s">
        <v>4</v>
      </c>
      <c r="D37" s="39">
        <v>1</v>
      </c>
      <c r="E37" s="40"/>
      <c r="F37" s="30"/>
      <c r="G37" s="30"/>
      <c r="H37" s="30"/>
      <c r="I37" s="30">
        <f t="shared" si="0"/>
        <v>1</v>
      </c>
      <c r="J37" s="44"/>
    </row>
    <row r="38" spans="1:10" s="32" customFormat="1" ht="38.25" x14ac:dyDescent="0.25">
      <c r="A38" s="36" t="s">
        <v>216</v>
      </c>
      <c r="B38" s="37" t="s">
        <v>62</v>
      </c>
      <c r="C38" s="38" t="s">
        <v>4</v>
      </c>
      <c r="D38" s="39">
        <v>4</v>
      </c>
      <c r="E38" s="40"/>
      <c r="F38" s="30"/>
      <c r="G38" s="30"/>
      <c r="H38" s="30"/>
      <c r="I38" s="30">
        <f t="shared" si="0"/>
        <v>4</v>
      </c>
      <c r="J38" s="44"/>
    </row>
    <row r="39" spans="1:10" s="32" customFormat="1" ht="25.5" x14ac:dyDescent="0.25">
      <c r="A39" s="36" t="s">
        <v>217</v>
      </c>
      <c r="B39" s="41" t="s">
        <v>63</v>
      </c>
      <c r="C39" s="38" t="s">
        <v>4</v>
      </c>
      <c r="D39" s="42">
        <v>1</v>
      </c>
      <c r="E39" s="40"/>
      <c r="F39" s="30"/>
      <c r="G39" s="30"/>
      <c r="H39" s="30"/>
      <c r="I39" s="30">
        <f t="shared" si="0"/>
        <v>1</v>
      </c>
      <c r="J39" s="44"/>
    </row>
  </sheetData>
  <mergeCells count="4">
    <mergeCell ref="A1:J1"/>
    <mergeCell ref="A2:A3"/>
    <mergeCell ref="B2:I3"/>
    <mergeCell ref="A5:J5"/>
  </mergeCells>
  <phoneticPr fontId="6" type="noConversion"/>
  <pageMargins left="0.78740157480314965" right="0.78740157480314965" top="1.0629921259842521" bottom="1.0629921259842521" header="0.78740157480314965" footer="0.78740157480314965"/>
  <pageSetup paperSize="9" scale="85" firstPageNumber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44CC3-08F7-4418-976A-71DD2AFFCD1D}">
  <dimension ref="A1:L36"/>
  <sheetViews>
    <sheetView view="pageBreakPreview" zoomScale="85" zoomScaleNormal="85" zoomScaleSheetLayoutView="85" workbookViewId="0">
      <selection activeCell="B2" sqref="B2:I3"/>
    </sheetView>
  </sheetViews>
  <sheetFormatPr defaultRowHeight="15" x14ac:dyDescent="0.25"/>
  <cols>
    <col min="1" max="1" width="13" style="2" customWidth="1"/>
    <col min="2" max="2" width="44.28515625" style="2" customWidth="1"/>
    <col min="3" max="9" width="9.140625" style="2"/>
    <col min="10" max="10" width="28.140625" style="2" customWidth="1"/>
    <col min="11" max="16384" width="9.140625" style="2"/>
  </cols>
  <sheetData>
    <row r="1" spans="1:12" s="27" customFormat="1" ht="88.5" customHeight="1" x14ac:dyDescent="0.2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s="27" customFormat="1" ht="21.6" customHeight="1" x14ac:dyDescent="0.25">
      <c r="A2" s="63" t="s">
        <v>29</v>
      </c>
      <c r="B2" s="64" t="s">
        <v>352</v>
      </c>
      <c r="C2" s="65"/>
      <c r="D2" s="65"/>
      <c r="E2" s="65"/>
      <c r="F2" s="65"/>
      <c r="G2" s="65"/>
      <c r="H2" s="65"/>
      <c r="I2" s="66"/>
      <c r="J2" s="28" t="s">
        <v>133</v>
      </c>
      <c r="K2" s="29"/>
      <c r="L2" s="29"/>
    </row>
    <row r="3" spans="1:12" s="27" customFormat="1" ht="21.6" customHeight="1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  <c r="L3" s="29"/>
    </row>
    <row r="5" spans="1:12" ht="18" x14ac:dyDescent="0.25">
      <c r="A5" s="71" t="s">
        <v>148</v>
      </c>
      <c r="B5" s="71"/>
      <c r="C5" s="71"/>
      <c r="D5" s="71"/>
      <c r="E5" s="71"/>
      <c r="F5" s="71"/>
      <c r="G5" s="71"/>
      <c r="H5" s="71"/>
      <c r="I5" s="71"/>
      <c r="J5" s="71"/>
    </row>
    <row r="6" spans="1:12" s="32" customForma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2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2" x14ac:dyDescent="0.25">
      <c r="A8" s="15" t="s">
        <v>23</v>
      </c>
      <c r="B8" s="15" t="s">
        <v>5</v>
      </c>
      <c r="C8" s="10"/>
      <c r="D8" s="19"/>
      <c r="E8" s="19"/>
      <c r="F8" s="19"/>
      <c r="G8" s="19"/>
      <c r="H8" s="19"/>
      <c r="I8" s="19" t="s">
        <v>22</v>
      </c>
      <c r="J8" s="10"/>
      <c r="K8" s="2" t="str">
        <f>IF(C8="","",9)</f>
        <v/>
      </c>
    </row>
    <row r="9" spans="1:12" x14ac:dyDescent="0.25">
      <c r="A9" s="16" t="s">
        <v>75</v>
      </c>
      <c r="B9" s="16" t="s">
        <v>14</v>
      </c>
      <c r="C9" s="11"/>
      <c r="D9" s="9"/>
      <c r="E9" s="9"/>
      <c r="F9" s="9"/>
      <c r="G9" s="9"/>
      <c r="H9" s="9"/>
      <c r="I9" s="9" t="s">
        <v>22</v>
      </c>
      <c r="J9" s="54"/>
    </row>
    <row r="10" spans="1:12" ht="45" x14ac:dyDescent="0.25">
      <c r="A10" s="12" t="s">
        <v>24</v>
      </c>
      <c r="B10" s="14" t="s">
        <v>126</v>
      </c>
      <c r="C10" s="18" t="s">
        <v>4</v>
      </c>
      <c r="D10" s="8">
        <v>1</v>
      </c>
      <c r="E10" s="25"/>
      <c r="F10" s="8"/>
      <c r="G10" s="8"/>
      <c r="H10" s="8"/>
      <c r="I10" s="8">
        <f t="shared" ref="I10:I16" si="0">D10</f>
        <v>1</v>
      </c>
      <c r="J10" s="7"/>
    </row>
    <row r="11" spans="1:12" x14ac:dyDescent="0.25">
      <c r="A11" s="16" t="s">
        <v>76</v>
      </c>
      <c r="B11" s="16" t="s">
        <v>15</v>
      </c>
      <c r="C11" s="11"/>
      <c r="D11" s="9"/>
      <c r="E11" s="9"/>
      <c r="F11" s="9"/>
      <c r="G11" s="9"/>
      <c r="H11" s="9"/>
      <c r="I11" s="9" t="s">
        <v>22</v>
      </c>
      <c r="J11" s="54"/>
    </row>
    <row r="12" spans="1:12" ht="45" x14ac:dyDescent="0.25">
      <c r="A12" s="12" t="s">
        <v>25</v>
      </c>
      <c r="B12" s="14" t="s">
        <v>127</v>
      </c>
      <c r="C12" s="18" t="s">
        <v>6</v>
      </c>
      <c r="D12" s="8">
        <v>17</v>
      </c>
      <c r="E12" s="25"/>
      <c r="F12" s="8"/>
      <c r="G12" s="8"/>
      <c r="H12" s="8"/>
      <c r="I12" s="8">
        <f t="shared" si="0"/>
        <v>17</v>
      </c>
      <c r="J12" s="7"/>
    </row>
    <row r="13" spans="1:12" ht="45" x14ac:dyDescent="0.25">
      <c r="A13" s="12" t="s">
        <v>26</v>
      </c>
      <c r="B13" s="14" t="s">
        <v>244</v>
      </c>
      <c r="C13" s="18" t="s">
        <v>6</v>
      </c>
      <c r="D13" s="8">
        <v>1</v>
      </c>
      <c r="E13" s="25"/>
      <c r="F13" s="8"/>
      <c r="G13" s="8"/>
      <c r="H13" s="8"/>
      <c r="I13" s="8">
        <f t="shared" si="0"/>
        <v>1</v>
      </c>
      <c r="J13" s="7"/>
    </row>
    <row r="14" spans="1:12" ht="45" x14ac:dyDescent="0.25">
      <c r="A14" s="12" t="s">
        <v>77</v>
      </c>
      <c r="B14" s="14" t="s">
        <v>128</v>
      </c>
      <c r="C14" s="18" t="s">
        <v>6</v>
      </c>
      <c r="D14" s="8">
        <v>29</v>
      </c>
      <c r="E14" s="25"/>
      <c r="F14" s="8"/>
      <c r="G14" s="8"/>
      <c r="H14" s="8"/>
      <c r="I14" s="8">
        <f t="shared" si="0"/>
        <v>29</v>
      </c>
      <c r="J14" s="7"/>
    </row>
    <row r="15" spans="1:12" ht="45" x14ac:dyDescent="0.25">
      <c r="A15" s="12" t="s">
        <v>79</v>
      </c>
      <c r="B15" s="14" t="s">
        <v>246</v>
      </c>
      <c r="C15" s="18" t="s">
        <v>6</v>
      </c>
      <c r="D15" s="8">
        <v>8</v>
      </c>
      <c r="E15" s="25"/>
      <c r="F15" s="8"/>
      <c r="G15" s="8"/>
      <c r="H15" s="8"/>
      <c r="I15" s="8">
        <f t="shared" si="0"/>
        <v>8</v>
      </c>
      <c r="J15" s="7"/>
    </row>
    <row r="16" spans="1:12" ht="45" x14ac:dyDescent="0.25">
      <c r="A16" s="12" t="s">
        <v>80</v>
      </c>
      <c r="B16" s="14" t="s">
        <v>245</v>
      </c>
      <c r="C16" s="18" t="s">
        <v>6</v>
      </c>
      <c r="D16" s="8">
        <v>31</v>
      </c>
      <c r="E16" s="25"/>
      <c r="F16" s="8"/>
      <c r="G16" s="8"/>
      <c r="H16" s="8"/>
      <c r="I16" s="8">
        <f t="shared" si="0"/>
        <v>31</v>
      </c>
      <c r="J16" s="7"/>
    </row>
    <row r="17" spans="1:10" x14ac:dyDescent="0.25">
      <c r="A17" s="16" t="s">
        <v>218</v>
      </c>
      <c r="B17" s="16" t="s">
        <v>16</v>
      </c>
      <c r="C17" s="11"/>
      <c r="D17" s="9"/>
      <c r="E17" s="9"/>
      <c r="F17" s="9"/>
      <c r="G17" s="9"/>
      <c r="H17" s="9"/>
      <c r="I17" s="9" t="s">
        <v>22</v>
      </c>
      <c r="J17" s="54"/>
    </row>
    <row r="18" spans="1:10" ht="30" x14ac:dyDescent="0.25">
      <c r="A18" s="12" t="s">
        <v>219</v>
      </c>
      <c r="B18" s="14" t="s">
        <v>122</v>
      </c>
      <c r="C18" s="18" t="s">
        <v>3</v>
      </c>
      <c r="D18" s="8">
        <v>408.19</v>
      </c>
      <c r="E18" s="25"/>
      <c r="F18" s="8"/>
      <c r="G18" s="8"/>
      <c r="H18" s="8"/>
      <c r="I18" s="8">
        <f t="shared" ref="I18:I20" si="1">D18</f>
        <v>408.19</v>
      </c>
      <c r="J18" s="7"/>
    </row>
    <row r="19" spans="1:10" ht="30" x14ac:dyDescent="0.25">
      <c r="A19" s="12" t="s">
        <v>220</v>
      </c>
      <c r="B19" s="14" t="s">
        <v>123</v>
      </c>
      <c r="C19" s="18" t="s">
        <v>3</v>
      </c>
      <c r="D19" s="8">
        <v>62.25</v>
      </c>
      <c r="E19" s="25"/>
      <c r="F19" s="8"/>
      <c r="G19" s="8"/>
      <c r="H19" s="8"/>
      <c r="I19" s="8">
        <f t="shared" si="1"/>
        <v>62.25</v>
      </c>
      <c r="J19" s="7"/>
    </row>
    <row r="20" spans="1:10" x14ac:dyDescent="0.25">
      <c r="A20" s="16" t="s">
        <v>221</v>
      </c>
      <c r="B20" s="16" t="s">
        <v>17</v>
      </c>
      <c r="C20" s="11"/>
      <c r="D20" s="9"/>
      <c r="E20" s="9"/>
      <c r="F20" s="9"/>
      <c r="G20" s="9"/>
      <c r="H20" s="9"/>
      <c r="I20" s="9">
        <f t="shared" si="1"/>
        <v>0</v>
      </c>
      <c r="J20" s="54"/>
    </row>
    <row r="21" spans="1:10" ht="60" x14ac:dyDescent="0.25">
      <c r="A21" s="12" t="s">
        <v>222</v>
      </c>
      <c r="B21" s="14" t="s">
        <v>124</v>
      </c>
      <c r="C21" s="18" t="s">
        <v>4</v>
      </c>
      <c r="D21" s="8">
        <v>4</v>
      </c>
      <c r="E21" s="25"/>
      <c r="F21" s="8"/>
      <c r="G21" s="8"/>
      <c r="H21" s="8"/>
      <c r="I21" s="8">
        <f t="shared" ref="I21:I24" si="2">D21</f>
        <v>4</v>
      </c>
      <c r="J21" s="7"/>
    </row>
    <row r="22" spans="1:10" ht="60" x14ac:dyDescent="0.25">
      <c r="A22" s="12" t="s">
        <v>223</v>
      </c>
      <c r="B22" s="14" t="s">
        <v>125</v>
      </c>
      <c r="C22" s="18" t="s">
        <v>4</v>
      </c>
      <c r="D22" s="8">
        <v>1</v>
      </c>
      <c r="E22" s="25"/>
      <c r="F22" s="8"/>
      <c r="G22" s="8"/>
      <c r="H22" s="8"/>
      <c r="I22" s="8">
        <f t="shared" si="2"/>
        <v>1</v>
      </c>
      <c r="J22" s="7"/>
    </row>
    <row r="23" spans="1:10" ht="60" x14ac:dyDescent="0.25">
      <c r="A23" s="12"/>
      <c r="B23" s="14" t="s">
        <v>125</v>
      </c>
      <c r="C23" s="18" t="s">
        <v>4</v>
      </c>
      <c r="D23" s="8">
        <v>3</v>
      </c>
      <c r="E23" s="25"/>
      <c r="F23" s="8"/>
      <c r="G23" s="8"/>
      <c r="H23" s="8"/>
      <c r="I23" s="8">
        <f t="shared" si="2"/>
        <v>3</v>
      </c>
      <c r="J23" s="7"/>
    </row>
    <row r="24" spans="1:10" ht="30" x14ac:dyDescent="0.25">
      <c r="A24" s="12" t="s">
        <v>224</v>
      </c>
      <c r="B24" s="14" t="s">
        <v>247</v>
      </c>
      <c r="C24" s="18" t="s">
        <v>4</v>
      </c>
      <c r="D24" s="8">
        <v>1</v>
      </c>
      <c r="E24" s="25"/>
      <c r="F24" s="8"/>
      <c r="G24" s="8"/>
      <c r="H24" s="8"/>
      <c r="I24" s="8">
        <f t="shared" si="2"/>
        <v>1</v>
      </c>
      <c r="J24" s="7"/>
    </row>
    <row r="25" spans="1:10" x14ac:dyDescent="0.25">
      <c r="A25" s="16" t="s">
        <v>225</v>
      </c>
      <c r="B25" s="16" t="s">
        <v>18</v>
      </c>
      <c r="C25" s="11"/>
      <c r="D25" s="9"/>
      <c r="E25" s="9"/>
      <c r="F25" s="9"/>
      <c r="G25" s="9"/>
      <c r="H25" s="9"/>
      <c r="I25" s="9" t="s">
        <v>22</v>
      </c>
      <c r="J25" s="54"/>
    </row>
    <row r="26" spans="1:10" ht="30" x14ac:dyDescent="0.25">
      <c r="A26" s="12" t="s">
        <v>226</v>
      </c>
      <c r="B26" s="14" t="s">
        <v>119</v>
      </c>
      <c r="C26" s="18" t="s">
        <v>3</v>
      </c>
      <c r="D26" s="8"/>
      <c r="E26" s="25"/>
      <c r="F26" s="8"/>
      <c r="G26" s="8"/>
      <c r="H26" s="8"/>
      <c r="I26" s="8">
        <f t="shared" ref="I26:I29" si="3">D26</f>
        <v>0</v>
      </c>
      <c r="J26" s="7"/>
    </row>
    <row r="27" spans="1:10" ht="30" x14ac:dyDescent="0.25">
      <c r="A27" s="12" t="s">
        <v>227</v>
      </c>
      <c r="B27" s="14" t="s">
        <v>130</v>
      </c>
      <c r="C27" s="18" t="s">
        <v>3</v>
      </c>
      <c r="D27" s="8"/>
      <c r="E27" s="25"/>
      <c r="F27" s="8"/>
      <c r="G27" s="8"/>
      <c r="H27" s="8"/>
      <c r="I27" s="8">
        <f t="shared" si="3"/>
        <v>0</v>
      </c>
      <c r="J27" s="7"/>
    </row>
    <row r="28" spans="1:10" ht="30" x14ac:dyDescent="0.25">
      <c r="A28" s="12" t="s">
        <v>228</v>
      </c>
      <c r="B28" s="14" t="s">
        <v>248</v>
      </c>
      <c r="C28" s="18" t="s">
        <v>3</v>
      </c>
      <c r="D28" s="8"/>
      <c r="E28" s="25"/>
      <c r="F28" s="8"/>
      <c r="G28" s="8"/>
      <c r="H28" s="8"/>
      <c r="I28" s="8">
        <f t="shared" si="3"/>
        <v>0</v>
      </c>
      <c r="J28" s="7"/>
    </row>
    <row r="29" spans="1:10" ht="45" x14ac:dyDescent="0.25">
      <c r="A29" s="12" t="s">
        <v>229</v>
      </c>
      <c r="B29" s="14" t="s">
        <v>129</v>
      </c>
      <c r="C29" s="18" t="s">
        <v>3</v>
      </c>
      <c r="D29" s="8">
        <v>528.9</v>
      </c>
      <c r="E29" s="25"/>
      <c r="F29" s="8"/>
      <c r="G29" s="8"/>
      <c r="H29" s="8"/>
      <c r="I29" s="8">
        <f t="shared" si="3"/>
        <v>528.9</v>
      </c>
      <c r="J29" s="7"/>
    </row>
    <row r="30" spans="1:10" ht="45" x14ac:dyDescent="0.25">
      <c r="A30" s="12" t="s">
        <v>230</v>
      </c>
      <c r="B30" s="14" t="s">
        <v>131</v>
      </c>
      <c r="C30" s="18" t="s">
        <v>3</v>
      </c>
      <c r="D30" s="8">
        <v>1344.1</v>
      </c>
      <c r="E30" s="25"/>
      <c r="F30" s="8"/>
      <c r="G30" s="8"/>
      <c r="H30" s="8"/>
      <c r="I30" s="8">
        <f>D30</f>
        <v>1344.1</v>
      </c>
      <c r="J30" s="7"/>
    </row>
    <row r="31" spans="1:10" x14ac:dyDescent="0.25">
      <c r="A31" s="16" t="s">
        <v>231</v>
      </c>
      <c r="B31" s="16" t="s">
        <v>118</v>
      </c>
      <c r="C31" s="11"/>
      <c r="D31" s="9"/>
      <c r="E31" s="9"/>
      <c r="F31" s="9"/>
      <c r="G31" s="9"/>
      <c r="H31" s="9"/>
      <c r="I31" s="9" t="s">
        <v>22</v>
      </c>
      <c r="J31" s="54"/>
    </row>
    <row r="32" spans="1:10" ht="45" x14ac:dyDescent="0.25">
      <c r="A32" s="12" t="s">
        <v>232</v>
      </c>
      <c r="B32" s="14" t="s">
        <v>120</v>
      </c>
      <c r="C32" s="18" t="s">
        <v>28</v>
      </c>
      <c r="D32" s="8">
        <v>11</v>
      </c>
      <c r="E32" s="25"/>
      <c r="F32" s="8"/>
      <c r="G32" s="8"/>
      <c r="H32" s="8"/>
      <c r="I32" s="8">
        <f t="shared" ref="I32:I33" si="4">D32+E32</f>
        <v>11</v>
      </c>
      <c r="J32" s="7"/>
    </row>
    <row r="33" spans="1:10" ht="30" x14ac:dyDescent="0.25">
      <c r="A33" s="12" t="s">
        <v>233</v>
      </c>
      <c r="B33" s="14" t="s">
        <v>121</v>
      </c>
      <c r="C33" s="18" t="s">
        <v>28</v>
      </c>
      <c r="D33" s="8">
        <v>36</v>
      </c>
      <c r="E33" s="25"/>
      <c r="F33" s="8"/>
      <c r="G33" s="8"/>
      <c r="H33" s="8"/>
      <c r="I33" s="8">
        <f t="shared" si="4"/>
        <v>36</v>
      </c>
      <c r="J33" s="7"/>
    </row>
    <row r="34" spans="1:10" x14ac:dyDescent="0.25">
      <c r="A34" s="16" t="s">
        <v>234</v>
      </c>
      <c r="B34" s="16" t="s">
        <v>70</v>
      </c>
      <c r="C34" s="11"/>
      <c r="D34" s="9"/>
      <c r="E34" s="9"/>
      <c r="F34" s="9"/>
      <c r="G34" s="9"/>
      <c r="H34" s="9"/>
      <c r="I34" s="9" t="s">
        <v>22</v>
      </c>
      <c r="J34" s="54"/>
    </row>
    <row r="35" spans="1:10" ht="63.75" x14ac:dyDescent="0.25">
      <c r="A35" s="12" t="s">
        <v>235</v>
      </c>
      <c r="B35" s="33" t="s">
        <v>81</v>
      </c>
      <c r="C35" s="7" t="s">
        <v>78</v>
      </c>
      <c r="D35" s="34">
        <v>194.05</v>
      </c>
      <c r="E35" s="25">
        <v>0.05</v>
      </c>
      <c r="F35" s="8">
        <v>0.05</v>
      </c>
      <c r="G35" s="34"/>
      <c r="H35" s="34"/>
      <c r="I35" s="8">
        <f>D35*E35*F35</f>
        <v>0.48512500000000003</v>
      </c>
      <c r="J35" s="33" t="s">
        <v>82</v>
      </c>
    </row>
    <row r="36" spans="1:10" ht="63.75" x14ac:dyDescent="0.25">
      <c r="A36" s="12" t="s">
        <v>236</v>
      </c>
      <c r="B36" s="33" t="s">
        <v>88</v>
      </c>
      <c r="C36" s="7" t="s">
        <v>78</v>
      </c>
      <c r="D36" s="34">
        <v>0.24</v>
      </c>
      <c r="E36" s="25">
        <v>0.12</v>
      </c>
      <c r="F36" s="8">
        <v>1</v>
      </c>
      <c r="G36" s="34"/>
      <c r="H36" s="34"/>
      <c r="I36" s="8">
        <f>D36*E36*F36</f>
        <v>2.8799999999999999E-2</v>
      </c>
      <c r="J36" s="33" t="s">
        <v>89</v>
      </c>
    </row>
  </sheetData>
  <mergeCells count="4">
    <mergeCell ref="A5:J5"/>
    <mergeCell ref="A1:J1"/>
    <mergeCell ref="A2:A3"/>
    <mergeCell ref="B2:I3"/>
  </mergeCells>
  <phoneticPr fontId="6" type="noConversion"/>
  <pageMargins left="0.78740157480314965" right="0.78740157480314965" top="1.0629921259842521" bottom="1.0629921259842521" header="0.78740157480314965" footer="0.78740157480314965"/>
  <pageSetup scale="80" firstPageNumber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F6294-4AFA-4256-9809-E7BE0D890A6F}">
  <dimension ref="A1:L25"/>
  <sheetViews>
    <sheetView view="pageBreakPreview" zoomScale="70" zoomScaleNormal="85" zoomScaleSheetLayoutView="70" workbookViewId="0">
      <selection activeCell="B4" sqref="B4"/>
    </sheetView>
  </sheetViews>
  <sheetFormatPr defaultRowHeight="15" x14ac:dyDescent="0.25"/>
  <cols>
    <col min="1" max="1" width="13" style="2" customWidth="1"/>
    <col min="2" max="2" width="44.28515625" style="2" customWidth="1"/>
    <col min="3" max="9" width="9.140625" style="2"/>
    <col min="10" max="10" width="28.140625" style="2" customWidth="1"/>
    <col min="11" max="16384" width="9.140625" style="2"/>
  </cols>
  <sheetData>
    <row r="1" spans="1:12" s="27" customFormat="1" ht="88.5" customHeight="1" x14ac:dyDescent="0.2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s="27" customFormat="1" ht="21.6" customHeight="1" x14ac:dyDescent="0.25">
      <c r="A2" s="63" t="s">
        <v>29</v>
      </c>
      <c r="B2" s="64" t="s">
        <v>352</v>
      </c>
      <c r="C2" s="65"/>
      <c r="D2" s="65"/>
      <c r="E2" s="65"/>
      <c r="F2" s="65"/>
      <c r="G2" s="65"/>
      <c r="H2" s="65"/>
      <c r="I2" s="66"/>
      <c r="J2" s="28" t="s">
        <v>133</v>
      </c>
      <c r="K2" s="29"/>
      <c r="L2" s="29"/>
    </row>
    <row r="3" spans="1:12" s="27" customFormat="1" ht="21.6" customHeight="1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  <c r="L3" s="29"/>
    </row>
    <row r="5" spans="1:12" ht="18" x14ac:dyDescent="0.25">
      <c r="A5" s="71" t="s">
        <v>148</v>
      </c>
      <c r="B5" s="71"/>
      <c r="C5" s="71"/>
      <c r="D5" s="71"/>
      <c r="E5" s="71"/>
      <c r="F5" s="71"/>
      <c r="G5" s="71"/>
      <c r="H5" s="71"/>
      <c r="I5" s="71"/>
      <c r="J5" s="71"/>
    </row>
    <row r="6" spans="1:12" s="32" customForma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2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2" x14ac:dyDescent="0.25">
      <c r="A8" s="15" t="s">
        <v>23</v>
      </c>
      <c r="B8" s="15" t="s">
        <v>5</v>
      </c>
      <c r="C8" s="10"/>
      <c r="D8" s="19"/>
      <c r="E8" s="19"/>
      <c r="F8" s="19"/>
      <c r="G8" s="19"/>
      <c r="H8" s="19"/>
      <c r="I8" s="19" t="s">
        <v>22</v>
      </c>
      <c r="J8" s="10"/>
      <c r="K8" s="2" t="str">
        <f>IF(C8="","",9)</f>
        <v/>
      </c>
    </row>
    <row r="9" spans="1:12" x14ac:dyDescent="0.25">
      <c r="A9" s="16" t="s">
        <v>75</v>
      </c>
      <c r="B9" s="16" t="s">
        <v>14</v>
      </c>
      <c r="C9" s="11"/>
      <c r="D9" s="9"/>
      <c r="E9" s="9"/>
      <c r="F9" s="9"/>
      <c r="G9" s="9"/>
      <c r="H9" s="9"/>
      <c r="I9" s="9" t="s">
        <v>22</v>
      </c>
      <c r="J9" s="54"/>
    </row>
    <row r="10" spans="1:12" ht="30" x14ac:dyDescent="0.25">
      <c r="A10" s="12" t="s">
        <v>24</v>
      </c>
      <c r="B10" s="14" t="s">
        <v>249</v>
      </c>
      <c r="C10" s="18" t="s">
        <v>4</v>
      </c>
      <c r="D10" s="8">
        <v>1</v>
      </c>
      <c r="E10" s="25"/>
      <c r="F10" s="8"/>
      <c r="G10" s="8"/>
      <c r="H10" s="8"/>
      <c r="I10" s="8">
        <f t="shared" ref="I10:I13" si="0">D10</f>
        <v>1</v>
      </c>
      <c r="J10" s="7"/>
    </row>
    <row r="11" spans="1:12" x14ac:dyDescent="0.25">
      <c r="A11" s="16" t="s">
        <v>76</v>
      </c>
      <c r="B11" s="16" t="s">
        <v>15</v>
      </c>
      <c r="C11" s="11"/>
      <c r="D11" s="9"/>
      <c r="E11" s="9"/>
      <c r="F11" s="9"/>
      <c r="G11" s="9"/>
      <c r="H11" s="9"/>
      <c r="I11" s="9" t="s">
        <v>22</v>
      </c>
      <c r="J11" s="54"/>
    </row>
    <row r="12" spans="1:12" ht="30" x14ac:dyDescent="0.25">
      <c r="A12" s="12" t="s">
        <v>25</v>
      </c>
      <c r="B12" s="14" t="s">
        <v>250</v>
      </c>
      <c r="C12" s="18" t="s">
        <v>6</v>
      </c>
      <c r="D12" s="8">
        <v>1</v>
      </c>
      <c r="E12" s="25"/>
      <c r="F12" s="8"/>
      <c r="G12" s="8"/>
      <c r="H12" s="8"/>
      <c r="I12" s="8">
        <f t="shared" si="0"/>
        <v>1</v>
      </c>
      <c r="J12" s="7"/>
    </row>
    <row r="13" spans="1:12" ht="30" x14ac:dyDescent="0.25">
      <c r="A13" s="12" t="s">
        <v>26</v>
      </c>
      <c r="B13" s="14" t="s">
        <v>251</v>
      </c>
      <c r="C13" s="18" t="s">
        <v>6</v>
      </c>
      <c r="D13" s="8">
        <v>24</v>
      </c>
      <c r="E13" s="25"/>
      <c r="F13" s="8"/>
      <c r="G13" s="8"/>
      <c r="H13" s="8"/>
      <c r="I13" s="8">
        <f t="shared" si="0"/>
        <v>24</v>
      </c>
      <c r="J13" s="7"/>
    </row>
    <row r="14" spans="1:12" x14ac:dyDescent="0.25">
      <c r="A14" s="16" t="s">
        <v>218</v>
      </c>
      <c r="B14" s="16" t="s">
        <v>16</v>
      </c>
      <c r="C14" s="11"/>
      <c r="D14" s="9"/>
      <c r="E14" s="9"/>
      <c r="F14" s="9"/>
      <c r="G14" s="9"/>
      <c r="H14" s="9"/>
      <c r="I14" s="9" t="s">
        <v>22</v>
      </c>
      <c r="J14" s="54"/>
    </row>
    <row r="15" spans="1:12" ht="45" x14ac:dyDescent="0.25">
      <c r="A15" s="12" t="s">
        <v>252</v>
      </c>
      <c r="B15" s="14" t="s">
        <v>253</v>
      </c>
      <c r="C15" s="18" t="s">
        <v>3</v>
      </c>
      <c r="D15" s="8">
        <v>36.950000000000003</v>
      </c>
      <c r="E15" s="25"/>
      <c r="F15" s="8"/>
      <c r="G15" s="8"/>
      <c r="H15" s="8"/>
      <c r="I15" s="8">
        <f t="shared" ref="I15" si="1">D15</f>
        <v>36.950000000000003</v>
      </c>
      <c r="J15" s="7"/>
    </row>
    <row r="16" spans="1:12" ht="30" x14ac:dyDescent="0.25">
      <c r="A16" s="12"/>
      <c r="B16" s="14" t="s">
        <v>254</v>
      </c>
      <c r="C16" s="18" t="s">
        <v>4</v>
      </c>
      <c r="D16" s="8">
        <v>1</v>
      </c>
      <c r="E16" s="25"/>
      <c r="F16" s="8"/>
      <c r="G16" s="8"/>
      <c r="H16" s="8"/>
      <c r="I16" s="8"/>
      <c r="J16" s="7"/>
    </row>
    <row r="17" spans="1:10" ht="30" x14ac:dyDescent="0.25">
      <c r="A17" s="12"/>
      <c r="B17" s="14" t="s">
        <v>255</v>
      </c>
      <c r="C17" s="18" t="s">
        <v>4</v>
      </c>
      <c r="D17" s="8">
        <v>18</v>
      </c>
      <c r="E17" s="25"/>
      <c r="F17" s="8"/>
      <c r="G17" s="8"/>
      <c r="H17" s="8"/>
      <c r="I17" s="8"/>
      <c r="J17" s="7"/>
    </row>
    <row r="18" spans="1:10" ht="45" x14ac:dyDescent="0.25">
      <c r="A18" s="12"/>
      <c r="B18" s="14" t="s">
        <v>256</v>
      </c>
      <c r="C18" s="18" t="s">
        <v>4</v>
      </c>
      <c r="D18" s="8">
        <v>12</v>
      </c>
      <c r="E18" s="25"/>
      <c r="F18" s="8"/>
      <c r="G18" s="8"/>
      <c r="H18" s="8"/>
      <c r="I18" s="8"/>
      <c r="J18" s="7"/>
    </row>
    <row r="19" spans="1:10" ht="45" x14ac:dyDescent="0.25">
      <c r="A19" s="12"/>
      <c r="B19" s="14" t="s">
        <v>257</v>
      </c>
      <c r="C19" s="18" t="s">
        <v>4</v>
      </c>
      <c r="D19" s="8">
        <v>1</v>
      </c>
      <c r="E19" s="25"/>
      <c r="F19" s="8"/>
      <c r="G19" s="8"/>
      <c r="H19" s="8"/>
      <c r="I19" s="8"/>
      <c r="J19" s="7"/>
    </row>
    <row r="20" spans="1:10" ht="30" x14ac:dyDescent="0.25">
      <c r="A20" s="12"/>
      <c r="B20" s="14" t="s">
        <v>258</v>
      </c>
      <c r="C20" s="18" t="s">
        <v>4</v>
      </c>
      <c r="D20" s="8">
        <v>1</v>
      </c>
      <c r="E20" s="25"/>
      <c r="F20" s="8"/>
      <c r="G20" s="8"/>
      <c r="H20" s="8"/>
      <c r="I20" s="8"/>
      <c r="J20" s="7"/>
    </row>
    <row r="21" spans="1:10" ht="30" x14ac:dyDescent="0.25">
      <c r="A21" s="12" t="s">
        <v>219</v>
      </c>
      <c r="B21" s="14" t="s">
        <v>122</v>
      </c>
      <c r="C21" s="18" t="s">
        <v>3</v>
      </c>
      <c r="D21" s="8">
        <v>154.29</v>
      </c>
      <c r="E21" s="25"/>
      <c r="F21" s="8"/>
      <c r="G21" s="8"/>
      <c r="H21" s="8"/>
      <c r="I21" s="8">
        <f t="shared" ref="I21" si="2">D21</f>
        <v>154.29</v>
      </c>
      <c r="J21" s="7"/>
    </row>
    <row r="22" spans="1:10" x14ac:dyDescent="0.25">
      <c r="A22" s="16" t="s">
        <v>225</v>
      </c>
      <c r="B22" s="16" t="s">
        <v>18</v>
      </c>
      <c r="C22" s="11"/>
      <c r="D22" s="9"/>
      <c r="E22" s="9"/>
      <c r="F22" s="9"/>
      <c r="G22" s="9"/>
      <c r="H22" s="9"/>
      <c r="I22" s="9" t="s">
        <v>22</v>
      </c>
      <c r="J22" s="54"/>
    </row>
    <row r="23" spans="1:10" ht="30" x14ac:dyDescent="0.25">
      <c r="A23" s="12" t="s">
        <v>226</v>
      </c>
      <c r="B23" s="14" t="s">
        <v>259</v>
      </c>
      <c r="C23" s="18" t="s">
        <v>3</v>
      </c>
      <c r="D23" s="8">
        <f>433.21+144.71</f>
        <v>577.91999999999996</v>
      </c>
      <c r="E23" s="25"/>
      <c r="F23" s="8"/>
      <c r="G23" s="8"/>
      <c r="H23" s="8"/>
      <c r="I23" s="8">
        <f t="shared" ref="I23" si="3">D23</f>
        <v>577.91999999999996</v>
      </c>
      <c r="J23" s="7"/>
    </row>
    <row r="24" spans="1:10" x14ac:dyDescent="0.25">
      <c r="A24" s="16" t="s">
        <v>234</v>
      </c>
      <c r="B24" s="16" t="s">
        <v>70</v>
      </c>
      <c r="C24" s="11"/>
      <c r="D24" s="9"/>
      <c r="E24" s="9"/>
      <c r="F24" s="9"/>
      <c r="G24" s="9"/>
      <c r="H24" s="9"/>
      <c r="I24" s="9" t="s">
        <v>22</v>
      </c>
      <c r="J24" s="54"/>
    </row>
    <row r="25" spans="1:10" ht="63.75" x14ac:dyDescent="0.25">
      <c r="A25" s="12" t="s">
        <v>235</v>
      </c>
      <c r="B25" s="33" t="s">
        <v>81</v>
      </c>
      <c r="C25" s="7" t="s">
        <v>78</v>
      </c>
      <c r="D25" s="34">
        <v>52.18</v>
      </c>
      <c r="E25" s="25">
        <v>0.05</v>
      </c>
      <c r="F25" s="8">
        <v>0.05</v>
      </c>
      <c r="G25" s="34"/>
      <c r="H25" s="34"/>
      <c r="I25" s="8">
        <f>D25*E25*F25</f>
        <v>0.13045000000000001</v>
      </c>
      <c r="J25" s="33" t="s">
        <v>82</v>
      </c>
    </row>
  </sheetData>
  <mergeCells count="4">
    <mergeCell ref="A1:J1"/>
    <mergeCell ref="A2:A3"/>
    <mergeCell ref="B2:I3"/>
    <mergeCell ref="A5:J5"/>
  </mergeCells>
  <phoneticPr fontId="6" type="noConversion"/>
  <pageMargins left="0.78740157480314965" right="0.78740157480314965" top="1.0629921259842521" bottom="1.0629921259842521" header="0.78740157480314965" footer="0.78740157480314965"/>
  <pageSetup scale="80" firstPageNumber="0" orientation="landscape" r:id="rId1"/>
  <rowBreaks count="1" manualBreakCount="1">
    <brk id="2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zoomScaleNormal="100" workbookViewId="0">
      <selection activeCell="J20" sqref="J20"/>
    </sheetView>
  </sheetViews>
  <sheetFormatPr defaultRowHeight="15" x14ac:dyDescent="0.25"/>
  <cols>
    <col min="1" max="1" width="13.140625" customWidth="1"/>
    <col min="2" max="2" width="43.42578125" customWidth="1"/>
    <col min="3" max="3" width="7.5703125" style="6"/>
    <col min="4" max="4" width="8.28515625"/>
    <col min="5" max="5" width="7.5703125" style="1"/>
    <col min="6" max="9" width="8.28515625"/>
    <col min="10" max="10" width="25.7109375" customWidth="1"/>
    <col min="11" max="1025" width="8.28515625"/>
  </cols>
  <sheetData>
    <row r="1" spans="1:12" s="27" customFormat="1" ht="88.5" customHeight="1" x14ac:dyDescent="0.2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s="27" customFormat="1" ht="21.6" customHeight="1" x14ac:dyDescent="0.25">
      <c r="A2" s="63" t="s">
        <v>29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133</v>
      </c>
      <c r="K2" s="29"/>
      <c r="L2" s="29"/>
    </row>
    <row r="3" spans="1:12" s="27" customFormat="1" ht="21.6" customHeight="1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  <c r="L3" s="29"/>
    </row>
    <row r="4" spans="1:12" s="2" customFormat="1" x14ac:dyDescent="0.25">
      <c r="C4" s="6"/>
      <c r="E4" s="1"/>
    </row>
    <row r="6" spans="1:12" x14ac:dyDescent="0.25">
      <c r="A6" s="75" t="s">
        <v>353</v>
      </c>
      <c r="B6" s="75"/>
      <c r="C6" s="75"/>
      <c r="D6" s="75"/>
      <c r="E6" s="75"/>
      <c r="F6" s="75"/>
      <c r="G6" s="75"/>
      <c r="H6" s="75"/>
      <c r="I6" s="75"/>
      <c r="J6" s="75"/>
    </row>
    <row r="7" spans="1:12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2" x14ac:dyDescent="0.25">
      <c r="A8" s="17" t="s">
        <v>237</v>
      </c>
      <c r="B8" s="17" t="s">
        <v>19</v>
      </c>
      <c r="C8" s="13"/>
      <c r="D8" s="9"/>
      <c r="E8" s="9"/>
      <c r="F8" s="9"/>
      <c r="G8" s="9"/>
      <c r="H8" s="9"/>
      <c r="I8" s="9" t="s">
        <v>22</v>
      </c>
      <c r="J8" s="24"/>
    </row>
    <row r="9" spans="1:12" ht="38.25" x14ac:dyDescent="0.25">
      <c r="A9" s="12" t="s">
        <v>238</v>
      </c>
      <c r="B9" s="12" t="s">
        <v>20</v>
      </c>
      <c r="C9" s="7" t="s">
        <v>4</v>
      </c>
      <c r="D9" s="8">
        <v>17</v>
      </c>
      <c r="E9" s="25"/>
      <c r="F9" s="8"/>
      <c r="G9" s="8"/>
      <c r="H9" s="8"/>
      <c r="I9" s="8">
        <f>D9</f>
        <v>17</v>
      </c>
      <c r="J9" s="23"/>
    </row>
    <row r="10" spans="1:12" ht="38.25" x14ac:dyDescent="0.25">
      <c r="A10" s="12" t="s">
        <v>239</v>
      </c>
      <c r="B10" s="12" t="s">
        <v>92</v>
      </c>
      <c r="C10" s="7" t="s">
        <v>21</v>
      </c>
      <c r="D10" s="8">
        <v>40</v>
      </c>
      <c r="E10" s="25"/>
      <c r="F10" s="8"/>
      <c r="G10" s="8"/>
      <c r="H10" s="8"/>
      <c r="I10" s="8">
        <f>D10</f>
        <v>40</v>
      </c>
      <c r="J10" s="23"/>
    </row>
    <row r="11" spans="1:12" s="2" customFormat="1" ht="38.25" x14ac:dyDescent="0.25">
      <c r="A11" s="12" t="s">
        <v>240</v>
      </c>
      <c r="B11" s="12" t="s">
        <v>93</v>
      </c>
      <c r="C11" s="7" t="s">
        <v>21</v>
      </c>
      <c r="D11" s="8">
        <v>25</v>
      </c>
      <c r="E11" s="25"/>
      <c r="F11" s="8"/>
      <c r="G11" s="8"/>
      <c r="H11" s="8"/>
      <c r="I11" s="8">
        <f>D11</f>
        <v>25</v>
      </c>
      <c r="J11" s="23"/>
    </row>
    <row r="12" spans="1:12" s="2" customFormat="1" ht="25.5" x14ac:dyDescent="0.25">
      <c r="A12" s="12" t="s">
        <v>241</v>
      </c>
      <c r="B12" s="12" t="s">
        <v>91</v>
      </c>
      <c r="C12" s="7" t="s">
        <v>21</v>
      </c>
      <c r="D12" s="8">
        <v>1</v>
      </c>
      <c r="E12" s="25"/>
      <c r="F12" s="8"/>
      <c r="G12" s="8"/>
      <c r="H12" s="8"/>
      <c r="I12" s="8">
        <f>D12</f>
        <v>1</v>
      </c>
      <c r="J12" s="23"/>
    </row>
    <row r="13" spans="1:12" ht="51" x14ac:dyDescent="0.25">
      <c r="A13" s="12" t="s">
        <v>242</v>
      </c>
      <c r="B13" s="12" t="s">
        <v>94</v>
      </c>
      <c r="C13" s="7" t="s">
        <v>4</v>
      </c>
      <c r="D13" s="8">
        <v>38</v>
      </c>
      <c r="E13" s="25"/>
      <c r="F13" s="8"/>
      <c r="G13" s="8"/>
      <c r="H13" s="8"/>
      <c r="I13" s="8">
        <f>D13</f>
        <v>38</v>
      </c>
      <c r="J13" s="23"/>
    </row>
  </sheetData>
  <mergeCells count="4">
    <mergeCell ref="A6:J6"/>
    <mergeCell ref="A1:J1"/>
    <mergeCell ref="A2:A3"/>
    <mergeCell ref="B2:I3"/>
  </mergeCells>
  <phoneticPr fontId="6" type="noConversion"/>
  <pageMargins left="0.78740157480314965" right="0.78740157480314965" top="1.0629921259842521" bottom="1.0629921259842521" header="0.78740157480314965" footer="0.78740157480314965"/>
  <pageSetup paperSize="9" scale="85" firstPageNumber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E2C5-54E4-4D7A-975B-17349CCA67E6}">
  <dimension ref="A1:L13"/>
  <sheetViews>
    <sheetView zoomScaleNormal="100" workbookViewId="0">
      <selection activeCell="B4" sqref="B4"/>
    </sheetView>
  </sheetViews>
  <sheetFormatPr defaultRowHeight="15" x14ac:dyDescent="0.25"/>
  <cols>
    <col min="1" max="1" width="13.140625" style="2" customWidth="1"/>
    <col min="2" max="2" width="43.42578125" style="2" customWidth="1"/>
    <col min="3" max="3" width="9.140625" style="6"/>
    <col min="4" max="4" width="9.140625" style="2"/>
    <col min="5" max="5" width="9.140625" style="1"/>
    <col min="6" max="9" width="9.140625" style="2"/>
    <col min="10" max="10" width="25.7109375" style="2" customWidth="1"/>
    <col min="11" max="16384" width="9.140625" style="2"/>
  </cols>
  <sheetData>
    <row r="1" spans="1:12" s="27" customFormat="1" ht="88.5" customHeight="1" x14ac:dyDescent="0.25">
      <c r="A1" s="72" t="s">
        <v>83</v>
      </c>
      <c r="B1" s="73"/>
      <c r="C1" s="73"/>
      <c r="D1" s="73"/>
      <c r="E1" s="73"/>
      <c r="F1" s="73"/>
      <c r="G1" s="73"/>
      <c r="H1" s="73"/>
      <c r="I1" s="73"/>
      <c r="J1" s="74"/>
    </row>
    <row r="2" spans="1:12" s="27" customFormat="1" ht="21.6" customHeight="1" x14ac:dyDescent="0.25">
      <c r="A2" s="63" t="s">
        <v>29</v>
      </c>
      <c r="B2" s="64" t="s">
        <v>351</v>
      </c>
      <c r="C2" s="65"/>
      <c r="D2" s="65"/>
      <c r="E2" s="65"/>
      <c r="F2" s="65"/>
      <c r="G2" s="65"/>
      <c r="H2" s="65"/>
      <c r="I2" s="66"/>
      <c r="J2" s="28" t="s">
        <v>133</v>
      </c>
      <c r="K2" s="29"/>
      <c r="L2" s="29"/>
    </row>
    <row r="3" spans="1:12" s="27" customFormat="1" ht="21.6" customHeight="1" x14ac:dyDescent="0.25">
      <c r="A3" s="63"/>
      <c r="B3" s="67"/>
      <c r="C3" s="68"/>
      <c r="D3" s="68"/>
      <c r="E3" s="68"/>
      <c r="F3" s="68"/>
      <c r="G3" s="68"/>
      <c r="H3" s="68"/>
      <c r="I3" s="69"/>
      <c r="J3" s="28" t="s">
        <v>149</v>
      </c>
      <c r="K3" s="29"/>
      <c r="L3" s="29"/>
    </row>
    <row r="6" spans="1:12" x14ac:dyDescent="0.25">
      <c r="A6" s="75" t="s">
        <v>322</v>
      </c>
      <c r="B6" s="75"/>
      <c r="C6" s="75"/>
      <c r="D6" s="75"/>
      <c r="E6" s="75"/>
      <c r="F6" s="75"/>
      <c r="G6" s="75"/>
      <c r="H6" s="75"/>
      <c r="I6" s="75"/>
      <c r="J6" s="75"/>
    </row>
    <row r="7" spans="1:12" x14ac:dyDescent="0.25">
      <c r="A7" s="3" t="s">
        <v>0</v>
      </c>
      <c r="B7" s="4" t="s">
        <v>1</v>
      </c>
      <c r="C7" s="3" t="s">
        <v>2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4" t="s">
        <v>13</v>
      </c>
    </row>
    <row r="8" spans="1:12" x14ac:dyDescent="0.25">
      <c r="A8" s="17" t="s">
        <v>325</v>
      </c>
      <c r="B8" s="17" t="s">
        <v>327</v>
      </c>
      <c r="C8" s="13"/>
      <c r="D8" s="9"/>
      <c r="E8" s="9"/>
      <c r="F8" s="9"/>
      <c r="G8" s="9"/>
      <c r="H8" s="9"/>
      <c r="I8" s="9" t="s">
        <v>22</v>
      </c>
      <c r="J8" s="24"/>
    </row>
    <row r="9" spans="1:12" ht="102" x14ac:dyDescent="0.25">
      <c r="A9" s="12" t="s">
        <v>326</v>
      </c>
      <c r="B9" s="12" t="s">
        <v>323</v>
      </c>
      <c r="C9" s="7" t="s">
        <v>96</v>
      </c>
      <c r="D9" s="8">
        <f>2.55+4.25+4.42+6.65</f>
        <v>17.869999999999997</v>
      </c>
      <c r="E9" s="25">
        <f>6.4+8.38+10.21+10.34</f>
        <v>35.33</v>
      </c>
      <c r="F9" s="8">
        <f>0.9+0.8+0.8+0.8</f>
        <v>3.3</v>
      </c>
      <c r="G9" s="8">
        <v>1.5</v>
      </c>
      <c r="H9" s="8"/>
      <c r="I9" s="8">
        <f>D9+(E9-F9)*G9</f>
        <v>65.914999999999992</v>
      </c>
      <c r="J9" s="23" t="s">
        <v>324</v>
      </c>
    </row>
    <row r="10" spans="1:12" x14ac:dyDescent="0.25">
      <c r="A10" s="12"/>
      <c r="B10" s="12"/>
      <c r="C10" s="7"/>
      <c r="D10" s="8"/>
      <c r="E10" s="25"/>
      <c r="F10" s="8"/>
      <c r="G10" s="8"/>
      <c r="H10" s="8"/>
      <c r="I10" s="8">
        <f>D10</f>
        <v>0</v>
      </c>
      <c r="J10" s="23"/>
    </row>
    <row r="11" spans="1:12" x14ac:dyDescent="0.25">
      <c r="A11" s="12"/>
      <c r="B11" s="12"/>
      <c r="C11" s="7"/>
      <c r="D11" s="8"/>
      <c r="E11" s="25"/>
      <c r="F11" s="8"/>
      <c r="G11" s="8"/>
      <c r="H11" s="8"/>
      <c r="I11" s="8">
        <f>D11</f>
        <v>0</v>
      </c>
      <c r="J11" s="23"/>
    </row>
    <row r="12" spans="1:12" x14ac:dyDescent="0.25">
      <c r="A12" s="12"/>
      <c r="B12" s="12"/>
      <c r="C12" s="7"/>
      <c r="D12" s="8"/>
      <c r="E12" s="25"/>
      <c r="F12" s="8"/>
      <c r="G12" s="8"/>
      <c r="H12" s="8"/>
      <c r="I12" s="8">
        <f>D12</f>
        <v>0</v>
      </c>
      <c r="J12" s="23"/>
    </row>
    <row r="13" spans="1:12" x14ac:dyDescent="0.25">
      <c r="A13" s="12"/>
      <c r="B13" s="12"/>
      <c r="C13" s="7"/>
      <c r="D13" s="8"/>
      <c r="E13" s="25"/>
      <c r="F13" s="8"/>
      <c r="G13" s="8"/>
      <c r="H13" s="8"/>
      <c r="I13" s="8">
        <f>D13</f>
        <v>0</v>
      </c>
      <c r="J13" s="23"/>
    </row>
  </sheetData>
  <mergeCells count="4">
    <mergeCell ref="A1:J1"/>
    <mergeCell ref="A2:A3"/>
    <mergeCell ref="B2:I3"/>
    <mergeCell ref="A6:J6"/>
  </mergeCells>
  <pageMargins left="0.78740157480314965" right="0.78740157480314965" top="1.0629921259842521" bottom="1.0629921259842521" header="0.78740157480314965" footer="0.78740157480314965"/>
  <pageSetup paperSize="9" scale="90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17940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SERVIÇOS PRELIMINARES</vt:lpstr>
      <vt:lpstr>Arquitetura</vt:lpstr>
      <vt:lpstr>Hidráulico</vt:lpstr>
      <vt:lpstr>Sanitário</vt:lpstr>
      <vt:lpstr>Elétrico</vt:lpstr>
      <vt:lpstr>Cabeamento</vt:lpstr>
      <vt:lpstr>Incêndio</vt:lpstr>
      <vt:lpstr>Impermeabilização</vt:lpstr>
      <vt:lpstr>Cabeamento!Area_de_impressao</vt:lpstr>
      <vt:lpstr>Elétrico!Area_de_impressao</vt:lpstr>
      <vt:lpstr>Arquitetura!Titulos_de_impressao</vt:lpstr>
      <vt:lpstr>Cabeamento!Titulos_de_impressao</vt:lpstr>
      <vt:lpstr>Elétrico!Titulos_de_impressao</vt:lpstr>
      <vt:lpstr>Hidráulico!Titulos_de_impressao</vt:lpstr>
      <vt:lpstr>Sanitário!Titulos_de_impressao</vt:lpstr>
      <vt:lpstr>'SERVIÇOS PRELIMINARES'!Titulos_de_impressao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Dantas Mendes Neto</dc:creator>
  <dc:description/>
  <cp:lastModifiedBy>Raoni Teixeira Leão</cp:lastModifiedBy>
  <cp:revision>270</cp:revision>
  <cp:lastPrinted>2021-08-05T15:58:56Z</cp:lastPrinted>
  <dcterms:created xsi:type="dcterms:W3CDTF">2017-02-16T21:43:14Z</dcterms:created>
  <dcterms:modified xsi:type="dcterms:W3CDTF">2021-11-19T19:09:53Z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